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5" windowWidth="14940" windowHeight="9150" activeTab="5"/>
  </bookViews>
  <sheets>
    <sheet name="Sheet1" sheetId="2" r:id="rId1"/>
    <sheet name=" Baseline" sheetId="4" r:id="rId2"/>
    <sheet name="REV A" sheetId="7" r:id="rId3"/>
    <sheet name="REV B" sheetId="10" r:id="rId4"/>
    <sheet name="REV C" sheetId="11" r:id="rId5"/>
    <sheet name="TBDB" sheetId="12" r:id="rId6"/>
  </sheets>
  <definedNames>
    <definedName name="_xlnm.Print_Area" localSheetId="1">' Baseline'!$A$1:$I$18</definedName>
    <definedName name="_xlnm.Print_Area" localSheetId="2">'REV A'!$A$1:$I$24</definedName>
    <definedName name="_xlnm.Print_Area" localSheetId="3">'REV B'!$A$1:$I$25</definedName>
    <definedName name="_xlnm.Print_Area" localSheetId="4">'REV C'!$A$1:$H$30</definedName>
  </definedNames>
  <calcPr calcId="152511"/>
</workbook>
</file>

<file path=xl/calcChain.xml><?xml version="1.0" encoding="utf-8"?>
<calcChain xmlns="http://schemas.openxmlformats.org/spreadsheetml/2006/main">
  <c r="F14" i="12" l="1"/>
  <c r="F13" i="12"/>
  <c r="F11" i="12"/>
  <c r="F10" i="12"/>
  <c r="G22" i="11" l="1"/>
  <c r="G21" i="11"/>
  <c r="G19" i="11"/>
  <c r="G18" i="11"/>
  <c r="H22" i="10" l="1"/>
  <c r="H21" i="10"/>
  <c r="H19" i="10"/>
  <c r="H18" i="10"/>
  <c r="H21" i="7" l="1"/>
  <c r="H20" i="7"/>
  <c r="H18" i="7"/>
  <c r="H17" i="7"/>
  <c r="H17" i="4" l="1"/>
  <c r="H16" i="4"/>
  <c r="H15" i="4"/>
  <c r="H14" i="4"/>
  <c r="H13" i="4"/>
  <c r="H12" i="4"/>
  <c r="H11" i="4"/>
  <c r="J12" i="2" l="1"/>
  <c r="J11" i="2"/>
  <c r="J10" i="2"/>
  <c r="J9" i="2"/>
  <c r="J8" i="2"/>
  <c r="J7" i="2"/>
  <c r="J6" i="2"/>
  <c r="J5" i="2"/>
  <c r="J4" i="2"/>
</calcChain>
</file>

<file path=xl/sharedStrings.xml><?xml version="1.0" encoding="utf-8"?>
<sst xmlns="http://schemas.openxmlformats.org/spreadsheetml/2006/main" count="545" uniqueCount="143">
  <si>
    <t>NSN</t>
  </si>
  <si>
    <t>NOUN</t>
  </si>
  <si>
    <t>QPA</t>
  </si>
  <si>
    <t xml:space="preserve"> Control Number: </t>
  </si>
  <si>
    <t>Revision:</t>
  </si>
  <si>
    <t>Baseline</t>
  </si>
  <si>
    <t>Nomenclature:</t>
  </si>
  <si>
    <t>Date:</t>
  </si>
  <si>
    <t>Center:</t>
  </si>
  <si>
    <t xml:space="preserve">RC/CC: </t>
  </si>
  <si>
    <t>Demand</t>
  </si>
  <si>
    <t>Annual:</t>
  </si>
  <si>
    <t xml:space="preserve">Monthly:  </t>
  </si>
  <si>
    <t xml:space="preserve"> </t>
  </si>
  <si>
    <t>Line</t>
  </si>
  <si>
    <t>Comments</t>
  </si>
  <si>
    <t>BIN</t>
  </si>
  <si>
    <t>BSL</t>
  </si>
  <si>
    <t>PART NUMBER</t>
  </si>
  <si>
    <t>OVKT</t>
  </si>
  <si>
    <t>Total</t>
  </si>
  <si>
    <t xml:space="preserve"> OO-ALC</t>
  </si>
  <si>
    <t xml:space="preserve">MNCCZQ </t>
  </si>
  <si>
    <t>D07</t>
  </si>
  <si>
    <t>END ITEM</t>
  </si>
  <si>
    <t>END ITEM DESC</t>
  </si>
  <si>
    <t>FC</t>
  </si>
  <si>
    <t>DESCRIPTION</t>
  </si>
  <si>
    <t>UPA</t>
  </si>
  <si>
    <t>TOTAL</t>
  </si>
  <si>
    <t>ASSY</t>
  </si>
  <si>
    <t>1</t>
  </si>
  <si>
    <t>IN</t>
  </si>
  <si>
    <t>TB1-07</t>
  </si>
  <si>
    <t>TB1-05</t>
  </si>
  <si>
    <t>2</t>
  </si>
  <si>
    <t>TB1-06</t>
  </si>
  <si>
    <t>4</t>
  </si>
  <si>
    <t>TB1-09</t>
  </si>
  <si>
    <t>TB1-08</t>
  </si>
  <si>
    <t>TB1-01</t>
  </si>
  <si>
    <t>TB1-02</t>
  </si>
  <si>
    <t>.2</t>
  </si>
  <si>
    <t>RS</t>
  </si>
  <si>
    <t>100% REPLACED</t>
  </si>
  <si>
    <t>TB1-12</t>
  </si>
  <si>
    <t>TB1-11</t>
  </si>
  <si>
    <t>3 KITS PER T-BOX</t>
  </si>
  <si>
    <t>26176A ROTARY ASSY</t>
  </si>
  <si>
    <t>BUILDING 509</t>
  </si>
  <si>
    <t>TOTAL MONTHLY REQUIREMENT = 6</t>
  </si>
  <si>
    <t>DELIVERY SCHEDULE = 1 T-BOX EVERY OTHER MONDAY</t>
  </si>
  <si>
    <t>A9H</t>
  </si>
  <si>
    <t>KITS PER TB</t>
  </si>
  <si>
    <t>COMMNETS</t>
  </si>
  <si>
    <t>26176A</t>
  </si>
  <si>
    <t>ROTARY ASSY</t>
  </si>
  <si>
    <t>3020001849005</t>
  </si>
  <si>
    <t>6701Y</t>
  </si>
  <si>
    <t>GEAR, SPUR</t>
  </si>
  <si>
    <t>3</t>
  </si>
  <si>
    <t>5310006395561</t>
  </si>
  <si>
    <t>15607A</t>
  </si>
  <si>
    <t>WASHER, FLAT</t>
  </si>
  <si>
    <t>15606A</t>
  </si>
  <si>
    <t>PIN</t>
  </si>
  <si>
    <t>2915001130947</t>
  </si>
  <si>
    <t>103650G</t>
  </si>
  <si>
    <t>PLATE ASSEMBLY,SEAL</t>
  </si>
  <si>
    <t>9792B</t>
  </si>
  <si>
    <t>PIN, STRAIGHT</t>
  </si>
  <si>
    <t>5360003479015</t>
  </si>
  <si>
    <t>5242B</t>
  </si>
  <si>
    <t>SPRING</t>
  </si>
  <si>
    <t>5305003737575</t>
  </si>
  <si>
    <t>4996C</t>
  </si>
  <si>
    <t>SCREW, MACHINE</t>
  </si>
  <si>
    <t>M535265-13</t>
  </si>
  <si>
    <t>6</t>
  </si>
  <si>
    <t>MS35265-6</t>
  </si>
  <si>
    <t>K2HIPV24556115</t>
  </si>
  <si>
    <t>( 3 Kits per Box)</t>
  </si>
  <si>
    <t xml:space="preserve">One Tackle Box Every Other Monday </t>
  </si>
  <si>
    <t>H167</t>
  </si>
  <si>
    <t>J162</t>
  </si>
  <si>
    <t>J163</t>
  </si>
  <si>
    <t>J164</t>
  </si>
  <si>
    <t>J165</t>
  </si>
  <si>
    <t>J166</t>
  </si>
  <si>
    <t>J167</t>
  </si>
  <si>
    <t>J168</t>
  </si>
  <si>
    <t>TB1-04</t>
  </si>
  <si>
    <t>TB1-03</t>
  </si>
  <si>
    <t>AN500A4-4</t>
  </si>
  <si>
    <t>TB1-14</t>
  </si>
  <si>
    <t>G885</t>
  </si>
  <si>
    <t>16844A</t>
  </si>
  <si>
    <t>LUG</t>
  </si>
  <si>
    <t>J062</t>
  </si>
  <si>
    <t>AN500A8-6</t>
  </si>
  <si>
    <t>TB1-15</t>
  </si>
  <si>
    <t>15609A</t>
  </si>
  <si>
    <t>G771</t>
  </si>
  <si>
    <t>MS28775-026</t>
  </si>
  <si>
    <t>O-RING</t>
  </si>
  <si>
    <t>TB1-10</t>
  </si>
  <si>
    <t>G852</t>
  </si>
  <si>
    <t>MS28775-028</t>
  </si>
  <si>
    <t>G397</t>
  </si>
  <si>
    <t>AN6627B5</t>
  </si>
  <si>
    <t>15543C3</t>
  </si>
  <si>
    <t>TB1-13</t>
  </si>
  <si>
    <t>A</t>
  </si>
  <si>
    <t xml:space="preserve">Five Tackle Boxes Every Other Monday </t>
  </si>
  <si>
    <t>H917</t>
  </si>
  <si>
    <t>G325</t>
  </si>
  <si>
    <t>MS28775-012</t>
  </si>
  <si>
    <t>TB1-</t>
  </si>
  <si>
    <t>B</t>
  </si>
  <si>
    <t>3 KITS PER TACKLE BOX</t>
  </si>
  <si>
    <t>5 TBS EVERY OTHER MONDAY</t>
  </si>
  <si>
    <t>C</t>
  </si>
  <si>
    <t>AN500A2-7</t>
  </si>
  <si>
    <t>15716B</t>
  </si>
  <si>
    <t>SPACER SLEEVE</t>
  </si>
  <si>
    <t>15716C</t>
  </si>
  <si>
    <t>15716D</t>
  </si>
  <si>
    <t>15716E</t>
  </si>
  <si>
    <t>K611</t>
  </si>
  <si>
    <t>K615</t>
  </si>
  <si>
    <t>K627</t>
  </si>
  <si>
    <t>K705</t>
  </si>
  <si>
    <t>K707</t>
  </si>
  <si>
    <t>SEAL ASSEMBLY</t>
  </si>
  <si>
    <t>PIN,STRAIGHT</t>
  </si>
  <si>
    <t>WASHER,FLAT</t>
  </si>
  <si>
    <t>SCREW,MACHINE</t>
  </si>
  <si>
    <t>TB1-16</t>
  </si>
  <si>
    <t>TB1-17</t>
  </si>
  <si>
    <t>TB1-18</t>
  </si>
  <si>
    <t>TB1-19</t>
  </si>
  <si>
    <t>TB1-20</t>
  </si>
  <si>
    <t>TB1-21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</si>
</sst>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9"/>
      <color indexed="8"/>
      <name val="Arial"/>
      <family val="2"/>
    </font>
    <font>
      <sz val="9"/>
      <name val="Arial"/>
      <family val="2"/>
    </font>
    <font>
      <sz val="10"/>
      <color indexed="8"/>
      <name val="Arial"/>
      <family val="2"/>
    </font>
    <font>
      <b/>
      <sz val="11"/>
      <color rgb="FFFF0000"/>
      <name val="Arial"/>
      <family val="2"/>
    </font>
    <font>
      <b/>
      <sz val="14"/>
      <color indexed="8"/>
      <name val="Arial"/>
      <family val="2"/>
    </font>
    <font>
      <sz val="10"/>
      <color rgb="FFFF0000"/>
      <name val="Arial"/>
      <family val="2"/>
    </font>
    <font>
      <b/>
      <sz val="16"/>
      <color indexed="8"/>
      <name val="Arial"/>
      <family val="2"/>
    </font>
    <font>
      <sz val="9"/>
      <color indexed="8"/>
      <name val="Arial"/>
      <family val="2"/>
    </font>
    <font>
      <b/>
      <sz val="9"/>
      <name val="Arial"/>
      <family val="2"/>
    </font>
    <font>
      <b/>
      <sz val="10"/>
      <color indexed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/>
    </xf>
    <xf numFmtId="1" fontId="3" fillId="0" borderId="1" xfId="0" applyNumberFormat="1" applyFont="1" applyFill="1" applyBorder="1" applyAlignment="1">
      <alignment horizontal="center"/>
    </xf>
    <xf numFmtId="1" fontId="2" fillId="0" borderId="0" xfId="0" applyNumberFormat="1" applyFont="1" applyAlignment="1">
      <alignment horizontal="left" shrinkToFit="1"/>
    </xf>
    <xf numFmtId="1" fontId="2" fillId="0" borderId="0" xfId="0" applyNumberFormat="1" applyFont="1" applyAlignment="1">
      <alignment horizontal="center" shrinkToFit="1"/>
    </xf>
    <xf numFmtId="1" fontId="2" fillId="0" borderId="0" xfId="0" applyNumberFormat="1" applyFont="1" applyFill="1" applyBorder="1" applyAlignment="1" applyProtection="1">
      <alignment horizontal="center"/>
      <protection locked="0"/>
    </xf>
    <xf numFmtId="0" fontId="5" fillId="0" borderId="1" xfId="0" applyFont="1" applyBorder="1" applyAlignment="1">
      <alignment horizontal="left"/>
    </xf>
    <xf numFmtId="0" fontId="5" fillId="0" borderId="1" xfId="0" applyFont="1" applyBorder="1" applyAlignment="1">
      <alignment horizontal="center"/>
    </xf>
    <xf numFmtId="0" fontId="5" fillId="4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8" fillId="0" borderId="1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6" fillId="5" borderId="0" xfId="0" applyFont="1" applyFill="1" applyBorder="1" applyAlignment="1">
      <alignment horizontal="left"/>
    </xf>
    <xf numFmtId="0" fontId="5" fillId="5" borderId="0" xfId="0" applyFont="1" applyFill="1" applyBorder="1" applyAlignment="1">
      <alignment horizontal="left"/>
    </xf>
    <xf numFmtId="0" fontId="9" fillId="0" borderId="0" xfId="0" applyFont="1" applyBorder="1" applyAlignment="1">
      <alignment horizontal="left"/>
    </xf>
    <xf numFmtId="0" fontId="5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 wrapText="1"/>
    </xf>
    <xf numFmtId="0" fontId="7" fillId="0" borderId="0" xfId="0" applyFont="1" applyBorder="1" applyAlignment="1">
      <alignment horizontal="center"/>
    </xf>
    <xf numFmtId="0" fontId="5" fillId="0" borderId="2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0" fontId="5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 wrapText="1"/>
    </xf>
    <xf numFmtId="0" fontId="2" fillId="3" borderId="3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1" fontId="5" fillId="0" borderId="1" xfId="0" applyNumberFormat="1" applyFont="1" applyBorder="1" applyAlignment="1">
      <alignment horizontal="left"/>
    </xf>
    <xf numFmtId="0" fontId="2" fillId="0" borderId="0" xfId="0" applyFont="1" applyAlignment="1">
      <alignment horizontal="center" shrinkToFit="1"/>
    </xf>
    <xf numFmtId="0" fontId="2" fillId="6" borderId="1" xfId="0" applyFont="1" applyFill="1" applyBorder="1" applyAlignment="1">
      <alignment horizontal="center"/>
    </xf>
    <xf numFmtId="1" fontId="2" fillId="6" borderId="1" xfId="0" applyNumberFormat="1" applyFont="1" applyFill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4" fillId="0" borderId="1" xfId="0" applyFont="1" applyFill="1" applyBorder="1" applyAlignment="1" applyProtection="1">
      <alignment horizontal="center"/>
      <protection locked="0"/>
    </xf>
    <xf numFmtId="1" fontId="10" fillId="0" borderId="1" xfId="0" applyNumberFormat="1" applyFont="1" applyBorder="1" applyAlignment="1">
      <alignment horizontal="center"/>
    </xf>
    <xf numFmtId="1" fontId="11" fillId="0" borderId="1" xfId="0" applyNumberFormat="1" applyFont="1" applyFill="1" applyBorder="1" applyAlignment="1">
      <alignment horizontal="center"/>
    </xf>
    <xf numFmtId="15" fontId="2" fillId="0" borderId="0" xfId="0" applyNumberFormat="1" applyFont="1" applyAlignment="1">
      <alignment horizontal="center"/>
    </xf>
    <xf numFmtId="0" fontId="10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 wrapText="1"/>
    </xf>
    <xf numFmtId="0" fontId="10" fillId="6" borderId="1" xfId="0" applyFont="1" applyFill="1" applyBorder="1" applyAlignment="1">
      <alignment horizontal="center" wrapText="1"/>
    </xf>
    <xf numFmtId="0" fontId="2" fillId="0" borderId="0" xfId="0" applyFont="1" applyAlignment="1">
      <alignment horizontal="center" shrinkToFit="1"/>
    </xf>
    <xf numFmtId="0" fontId="1" fillId="0" borderId="1" xfId="0" applyFont="1" applyBorder="1" applyAlignment="1">
      <alignment horizontal="center"/>
    </xf>
    <xf numFmtId="1" fontId="12" fillId="0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1" fontId="5" fillId="0" borderId="1" xfId="0" applyNumberFormat="1" applyFont="1" applyFill="1" applyBorder="1" applyAlignment="1">
      <alignment horizontal="center"/>
    </xf>
    <xf numFmtId="0" fontId="5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 applyProtection="1">
      <alignment horizontal="center"/>
      <protection locked="0"/>
    </xf>
    <xf numFmtId="0" fontId="5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1" fontId="5" fillId="0" borderId="1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1" fontId="2" fillId="0" borderId="1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 shrinkToFit="1"/>
    </xf>
    <xf numFmtId="0" fontId="2" fillId="0" borderId="0" xfId="0" applyFont="1" applyAlignment="1">
      <alignment horizontal="center" shrinkToFit="1"/>
    </xf>
    <xf numFmtId="0" fontId="1" fillId="6" borderId="1" xfId="0" applyFont="1" applyFill="1" applyBorder="1" applyAlignment="1">
      <alignment horizontal="center"/>
    </xf>
    <xf numFmtId="1" fontId="1" fillId="6" borderId="1" xfId="0" applyNumberFormat="1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/>
    </xf>
    <xf numFmtId="0" fontId="2" fillId="0" borderId="0" xfId="0" applyFont="1" applyAlignment="1">
      <alignment horizontal="center" shrinkToFit="1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"/>
  <sheetViews>
    <sheetView workbookViewId="0">
      <selection activeCell="G24" sqref="G24"/>
    </sheetView>
  </sheetViews>
  <sheetFormatPr defaultRowHeight="12.75" x14ac:dyDescent="0.2"/>
  <cols>
    <col min="3" max="3" width="15.42578125" bestFit="1" customWidth="1"/>
    <col min="5" max="5" width="13.85546875" customWidth="1"/>
    <col min="7" max="7" width="20.85546875" customWidth="1"/>
    <col min="12" max="12" width="14.5703125" customWidth="1"/>
  </cols>
  <sheetData>
    <row r="1" spans="1:12" ht="20.25" x14ac:dyDescent="0.3">
      <c r="A1" s="16"/>
      <c r="B1" s="17" t="s">
        <v>47</v>
      </c>
      <c r="C1" s="18"/>
      <c r="D1" s="16"/>
      <c r="E1" s="16"/>
      <c r="F1" s="16"/>
      <c r="G1" s="19" t="s">
        <v>48</v>
      </c>
      <c r="H1" s="20"/>
      <c r="I1" s="21"/>
      <c r="J1" s="20"/>
      <c r="K1" s="20"/>
      <c r="L1" s="22" t="s">
        <v>49</v>
      </c>
    </row>
    <row r="2" spans="1:12" ht="15" x14ac:dyDescent="0.25">
      <c r="A2" s="23"/>
      <c r="B2" s="24" t="s">
        <v>50</v>
      </c>
      <c r="C2" s="23"/>
      <c r="D2" s="23"/>
      <c r="E2" s="23"/>
      <c r="F2" s="24" t="s">
        <v>51</v>
      </c>
      <c r="G2" s="23"/>
      <c r="H2" s="25"/>
      <c r="I2" s="26"/>
      <c r="J2" s="25"/>
      <c r="K2" s="25"/>
      <c r="L2" s="25"/>
    </row>
    <row r="3" spans="1:12" ht="25.5" x14ac:dyDescent="0.2">
      <c r="A3" s="27" t="s">
        <v>52</v>
      </c>
      <c r="B3" s="27" t="s">
        <v>24</v>
      </c>
      <c r="C3" s="27" t="s">
        <v>25</v>
      </c>
      <c r="D3" s="27" t="s">
        <v>26</v>
      </c>
      <c r="E3" s="27" t="s">
        <v>0</v>
      </c>
      <c r="F3" s="27" t="s">
        <v>18</v>
      </c>
      <c r="G3" s="27" t="s">
        <v>27</v>
      </c>
      <c r="H3" s="27" t="s">
        <v>28</v>
      </c>
      <c r="I3" s="28" t="s">
        <v>53</v>
      </c>
      <c r="J3" s="27" t="s">
        <v>29</v>
      </c>
      <c r="K3" s="27" t="s">
        <v>30</v>
      </c>
      <c r="L3" s="27" t="s">
        <v>54</v>
      </c>
    </row>
    <row r="4" spans="1:12" x14ac:dyDescent="0.2">
      <c r="A4" s="11">
        <v>1</v>
      </c>
      <c r="B4" s="11" t="s">
        <v>55</v>
      </c>
      <c r="C4" s="11" t="s">
        <v>56</v>
      </c>
      <c r="D4" s="11" t="s">
        <v>32</v>
      </c>
      <c r="E4" s="11" t="s">
        <v>57</v>
      </c>
      <c r="F4" s="11" t="s">
        <v>58</v>
      </c>
      <c r="G4" s="11" t="s">
        <v>59</v>
      </c>
      <c r="H4" s="12" t="s">
        <v>60</v>
      </c>
      <c r="I4" s="29">
        <v>3</v>
      </c>
      <c r="J4" s="13">
        <f>H4*I4</f>
        <v>9</v>
      </c>
      <c r="K4" s="12" t="s">
        <v>33</v>
      </c>
      <c r="L4" s="12"/>
    </row>
    <row r="5" spans="1:12" x14ac:dyDescent="0.2">
      <c r="A5" s="11" t="s">
        <v>31</v>
      </c>
      <c r="B5" s="11" t="s">
        <v>55</v>
      </c>
      <c r="C5" s="11" t="s">
        <v>56</v>
      </c>
      <c r="D5" s="11" t="s">
        <v>32</v>
      </c>
      <c r="E5" s="11" t="s">
        <v>61</v>
      </c>
      <c r="F5" s="11" t="s">
        <v>62</v>
      </c>
      <c r="G5" s="11" t="s">
        <v>63</v>
      </c>
      <c r="H5" s="12" t="s">
        <v>31</v>
      </c>
      <c r="I5" s="29">
        <v>3</v>
      </c>
      <c r="J5" s="13">
        <f t="shared" ref="J5:J12" si="0">H5*I5</f>
        <v>3</v>
      </c>
      <c r="K5" s="12" t="s">
        <v>45</v>
      </c>
      <c r="L5" s="12"/>
    </row>
    <row r="6" spans="1:12" x14ac:dyDescent="0.2">
      <c r="A6" s="11" t="s">
        <v>31</v>
      </c>
      <c r="B6" s="11" t="s">
        <v>55</v>
      </c>
      <c r="C6" s="11" t="s">
        <v>56</v>
      </c>
      <c r="D6" s="15" t="s">
        <v>32</v>
      </c>
      <c r="E6" s="30">
        <v>5315006649441</v>
      </c>
      <c r="F6" s="11" t="s">
        <v>64</v>
      </c>
      <c r="G6" s="11" t="s">
        <v>65</v>
      </c>
      <c r="H6" s="12" t="s">
        <v>31</v>
      </c>
      <c r="I6" s="29">
        <v>3</v>
      </c>
      <c r="J6" s="13">
        <f t="shared" si="0"/>
        <v>3</v>
      </c>
      <c r="K6" s="12" t="s">
        <v>41</v>
      </c>
      <c r="L6" s="12" t="s">
        <v>44</v>
      </c>
    </row>
    <row r="7" spans="1:12" x14ac:dyDescent="0.2">
      <c r="A7" s="11" t="s">
        <v>31</v>
      </c>
      <c r="B7" s="11" t="s">
        <v>55</v>
      </c>
      <c r="C7" s="11" t="s">
        <v>56</v>
      </c>
      <c r="D7" s="15" t="s">
        <v>32</v>
      </c>
      <c r="E7" s="11" t="s">
        <v>66</v>
      </c>
      <c r="F7" s="11" t="s">
        <v>67</v>
      </c>
      <c r="G7" s="11" t="s">
        <v>68</v>
      </c>
      <c r="H7" s="12" t="s">
        <v>31</v>
      </c>
      <c r="I7" s="29">
        <v>3</v>
      </c>
      <c r="J7" s="13">
        <f t="shared" si="0"/>
        <v>3</v>
      </c>
      <c r="K7" s="12" t="s">
        <v>40</v>
      </c>
      <c r="L7" s="12" t="s">
        <v>44</v>
      </c>
    </row>
    <row r="8" spans="1:12" x14ac:dyDescent="0.2">
      <c r="A8" s="11" t="s">
        <v>31</v>
      </c>
      <c r="B8" s="11" t="s">
        <v>55</v>
      </c>
      <c r="C8" s="11" t="s">
        <v>56</v>
      </c>
      <c r="D8" s="11" t="s">
        <v>32</v>
      </c>
      <c r="E8" s="30">
        <v>5315006639520</v>
      </c>
      <c r="F8" s="11" t="s">
        <v>69</v>
      </c>
      <c r="G8" s="11" t="s">
        <v>70</v>
      </c>
      <c r="H8" s="12" t="s">
        <v>31</v>
      </c>
      <c r="I8" s="29">
        <v>3</v>
      </c>
      <c r="J8" s="13">
        <f t="shared" si="0"/>
        <v>3</v>
      </c>
      <c r="K8" s="12" t="s">
        <v>46</v>
      </c>
      <c r="L8" s="12"/>
    </row>
    <row r="9" spans="1:12" x14ac:dyDescent="0.2">
      <c r="A9" s="11" t="s">
        <v>31</v>
      </c>
      <c r="B9" s="11" t="s">
        <v>55</v>
      </c>
      <c r="C9" s="11" t="s">
        <v>56</v>
      </c>
      <c r="D9" s="15" t="s">
        <v>32</v>
      </c>
      <c r="E9" s="11" t="s">
        <v>71</v>
      </c>
      <c r="F9" s="11" t="s">
        <v>72</v>
      </c>
      <c r="G9" s="11" t="s">
        <v>73</v>
      </c>
      <c r="H9" s="12" t="s">
        <v>31</v>
      </c>
      <c r="I9" s="29">
        <v>3</v>
      </c>
      <c r="J9" s="13">
        <f t="shared" si="0"/>
        <v>3</v>
      </c>
      <c r="K9" s="12" t="s">
        <v>34</v>
      </c>
      <c r="L9" s="12" t="s">
        <v>44</v>
      </c>
    </row>
    <row r="10" spans="1:12" x14ac:dyDescent="0.2">
      <c r="A10" s="11" t="s">
        <v>31</v>
      </c>
      <c r="B10" s="11" t="s">
        <v>55</v>
      </c>
      <c r="C10" s="11" t="s">
        <v>56</v>
      </c>
      <c r="D10" s="11" t="s">
        <v>32</v>
      </c>
      <c r="E10" s="11" t="s">
        <v>74</v>
      </c>
      <c r="F10" s="11" t="s">
        <v>75</v>
      </c>
      <c r="G10" s="11" t="s">
        <v>76</v>
      </c>
      <c r="H10" s="12" t="s">
        <v>37</v>
      </c>
      <c r="I10" s="29">
        <v>3</v>
      </c>
      <c r="J10" s="13">
        <f t="shared" si="0"/>
        <v>12</v>
      </c>
      <c r="K10" s="12" t="s">
        <v>36</v>
      </c>
      <c r="L10" s="12"/>
    </row>
    <row r="11" spans="1:12" x14ac:dyDescent="0.2">
      <c r="A11" s="11" t="s">
        <v>42</v>
      </c>
      <c r="B11" s="11" t="s">
        <v>55</v>
      </c>
      <c r="C11" s="11" t="s">
        <v>56</v>
      </c>
      <c r="D11" s="11" t="s">
        <v>32</v>
      </c>
      <c r="E11" s="30">
        <v>5305005432024</v>
      </c>
      <c r="F11" s="11" t="s">
        <v>77</v>
      </c>
      <c r="G11" s="11" t="s">
        <v>76</v>
      </c>
      <c r="H11" s="12" t="s">
        <v>78</v>
      </c>
      <c r="I11" s="29">
        <v>3</v>
      </c>
      <c r="J11" s="13">
        <f t="shared" si="0"/>
        <v>18</v>
      </c>
      <c r="K11" s="12" t="s">
        <v>39</v>
      </c>
      <c r="L11" s="12"/>
    </row>
    <row r="12" spans="1:12" ht="16.5" customHeight="1" x14ac:dyDescent="0.2">
      <c r="A12" s="11" t="s">
        <v>42</v>
      </c>
      <c r="B12" s="11" t="s">
        <v>55</v>
      </c>
      <c r="C12" s="11" t="s">
        <v>56</v>
      </c>
      <c r="D12" s="11" t="s">
        <v>43</v>
      </c>
      <c r="E12" s="30">
        <v>5305005848682</v>
      </c>
      <c r="F12" s="11" t="s">
        <v>79</v>
      </c>
      <c r="G12" s="11" t="s">
        <v>76</v>
      </c>
      <c r="H12" s="12" t="s">
        <v>35</v>
      </c>
      <c r="I12" s="29">
        <v>3</v>
      </c>
      <c r="J12" s="13">
        <f t="shared" si="0"/>
        <v>6</v>
      </c>
      <c r="K12" s="12" t="s">
        <v>38</v>
      </c>
      <c r="L12" s="12"/>
    </row>
  </sheetData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workbookViewId="0">
      <selection sqref="A1:I18"/>
    </sheetView>
  </sheetViews>
  <sheetFormatPr defaultRowHeight="12.75" x14ac:dyDescent="0.2"/>
  <cols>
    <col min="1" max="1" width="5" bestFit="1" customWidth="1"/>
    <col min="2" max="2" width="5.28515625" bestFit="1" customWidth="1"/>
    <col min="3" max="3" width="17.28515625" bestFit="1" customWidth="1"/>
    <col min="4" max="4" width="15.85546875" bestFit="1" customWidth="1"/>
    <col min="5" max="5" width="20.5703125" bestFit="1" customWidth="1"/>
    <col min="6" max="6" width="5" bestFit="1" customWidth="1"/>
    <col min="7" max="7" width="9.28515625" bestFit="1" customWidth="1"/>
    <col min="8" max="8" width="5.5703125" bestFit="1" customWidth="1"/>
    <col min="9" max="9" width="11.5703125" customWidth="1"/>
  </cols>
  <sheetData>
    <row r="1" spans="1:9" x14ac:dyDescent="0.2">
      <c r="A1" s="1"/>
      <c r="B1" s="1"/>
      <c r="C1" s="31" t="s">
        <v>3</v>
      </c>
      <c r="D1" s="8" t="s">
        <v>80</v>
      </c>
      <c r="E1" s="2"/>
      <c r="F1" s="2"/>
      <c r="G1" s="3" t="s">
        <v>4</v>
      </c>
      <c r="H1" s="3"/>
      <c r="I1" s="5" t="s">
        <v>5</v>
      </c>
    </row>
    <row r="2" spans="1:9" x14ac:dyDescent="0.2">
      <c r="A2" s="1"/>
      <c r="B2" s="1"/>
      <c r="C2" s="31" t="s">
        <v>6</v>
      </c>
      <c r="D2" s="61" t="s">
        <v>48</v>
      </c>
      <c r="E2" s="62"/>
      <c r="F2" s="2"/>
      <c r="G2" s="3" t="s">
        <v>7</v>
      </c>
      <c r="H2" s="3"/>
      <c r="I2" s="38">
        <v>40967</v>
      </c>
    </row>
    <row r="3" spans="1:9" x14ac:dyDescent="0.2">
      <c r="A3" s="1"/>
      <c r="B3" s="1"/>
      <c r="C3" s="31" t="s">
        <v>8</v>
      </c>
      <c r="D3" s="9" t="s">
        <v>21</v>
      </c>
      <c r="E3" s="4" t="s">
        <v>13</v>
      </c>
      <c r="F3" s="2"/>
      <c r="G3" s="2"/>
      <c r="H3" s="2"/>
      <c r="I3" s="2"/>
    </row>
    <row r="4" spans="1:9" x14ac:dyDescent="0.2">
      <c r="A4" s="1"/>
      <c r="B4" s="1"/>
      <c r="C4" s="31" t="s">
        <v>9</v>
      </c>
      <c r="D4" s="10" t="s">
        <v>22</v>
      </c>
      <c r="E4" s="31"/>
      <c r="F4" s="2"/>
      <c r="G4" s="2"/>
      <c r="H4" s="2"/>
      <c r="I4" s="2"/>
    </row>
    <row r="5" spans="1:9" x14ac:dyDescent="0.2">
      <c r="A5" s="1"/>
      <c r="B5" s="5" t="s">
        <v>17</v>
      </c>
      <c r="C5" s="31" t="s">
        <v>10</v>
      </c>
      <c r="D5" s="63" t="s">
        <v>82</v>
      </c>
      <c r="E5" s="64"/>
      <c r="F5" s="64"/>
      <c r="G5" s="2"/>
      <c r="H5" s="2"/>
      <c r="I5" s="2"/>
    </row>
    <row r="6" spans="1:9" x14ac:dyDescent="0.2">
      <c r="A6" s="1"/>
      <c r="B6" s="5" t="s">
        <v>23</v>
      </c>
      <c r="C6" s="31" t="s">
        <v>11</v>
      </c>
      <c r="D6" s="9">
        <v>72</v>
      </c>
      <c r="E6" s="5" t="s">
        <v>55</v>
      </c>
      <c r="F6" s="2"/>
      <c r="G6" s="2"/>
      <c r="H6" s="2"/>
      <c r="I6" s="2"/>
    </row>
    <row r="7" spans="1:9" x14ac:dyDescent="0.2">
      <c r="A7" s="1"/>
      <c r="B7" s="1"/>
      <c r="C7" s="31" t="s">
        <v>12</v>
      </c>
      <c r="D7" s="9">
        <v>6</v>
      </c>
      <c r="E7" s="5" t="s">
        <v>81</v>
      </c>
      <c r="F7" s="2"/>
      <c r="G7" s="2"/>
      <c r="H7" s="2"/>
      <c r="I7" s="2"/>
    </row>
    <row r="8" spans="1:9" x14ac:dyDescent="0.2">
      <c r="A8" s="1"/>
      <c r="B8" s="1"/>
      <c r="C8" s="31"/>
      <c r="D8" s="9"/>
      <c r="E8" s="2"/>
      <c r="F8" s="2"/>
      <c r="G8" s="2"/>
      <c r="H8" s="2"/>
      <c r="I8" s="2"/>
    </row>
    <row r="9" spans="1:9" x14ac:dyDescent="0.2">
      <c r="A9" s="32" t="s">
        <v>14</v>
      </c>
      <c r="B9" s="32" t="s">
        <v>16</v>
      </c>
      <c r="C9" s="32" t="s">
        <v>18</v>
      </c>
      <c r="D9" s="33" t="s">
        <v>0</v>
      </c>
      <c r="E9" s="32" t="s">
        <v>1</v>
      </c>
      <c r="F9" s="32" t="s">
        <v>2</v>
      </c>
      <c r="G9" s="32" t="s">
        <v>19</v>
      </c>
      <c r="H9" s="32" t="s">
        <v>20</v>
      </c>
      <c r="I9" s="32" t="s">
        <v>15</v>
      </c>
    </row>
    <row r="10" spans="1:9" x14ac:dyDescent="0.2">
      <c r="A10" s="14">
        <v>1</v>
      </c>
      <c r="B10" s="7" t="s">
        <v>83</v>
      </c>
      <c r="C10" s="34" t="s">
        <v>77</v>
      </c>
      <c r="D10" s="36">
        <v>5305005432024</v>
      </c>
      <c r="E10" s="34" t="s">
        <v>76</v>
      </c>
      <c r="F10" s="39">
        <v>6</v>
      </c>
      <c r="G10" s="35">
        <v>0</v>
      </c>
      <c r="H10" s="6">
        <v>18</v>
      </c>
      <c r="I10" s="41" t="s">
        <v>39</v>
      </c>
    </row>
    <row r="11" spans="1:9" x14ac:dyDescent="0.2">
      <c r="A11" s="14">
        <v>2</v>
      </c>
      <c r="B11" s="7" t="s">
        <v>84</v>
      </c>
      <c r="C11" s="34" t="s">
        <v>58</v>
      </c>
      <c r="D11" s="36">
        <v>3020001849005</v>
      </c>
      <c r="E11" s="34" t="s">
        <v>59</v>
      </c>
      <c r="F11" s="39">
        <v>3</v>
      </c>
      <c r="G11" s="35">
        <v>0</v>
      </c>
      <c r="H11" s="6">
        <f t="shared" ref="H11:H17" si="0">SUM(F11*3)</f>
        <v>9</v>
      </c>
      <c r="I11" s="40" t="s">
        <v>33</v>
      </c>
    </row>
    <row r="12" spans="1:9" x14ac:dyDescent="0.2">
      <c r="A12" s="14">
        <v>3</v>
      </c>
      <c r="B12" s="7" t="s">
        <v>85</v>
      </c>
      <c r="C12" s="34" t="s">
        <v>62</v>
      </c>
      <c r="D12" s="36">
        <v>5310006395561</v>
      </c>
      <c r="E12" s="34" t="s">
        <v>63</v>
      </c>
      <c r="F12" s="39">
        <v>1</v>
      </c>
      <c r="G12" s="35">
        <v>0</v>
      </c>
      <c r="H12" s="6">
        <f t="shared" si="0"/>
        <v>3</v>
      </c>
      <c r="I12" s="40" t="s">
        <v>45</v>
      </c>
    </row>
    <row r="13" spans="1:9" x14ac:dyDescent="0.2">
      <c r="A13" s="14">
        <v>4</v>
      </c>
      <c r="B13" s="7" t="s">
        <v>86</v>
      </c>
      <c r="C13" s="34" t="s">
        <v>64</v>
      </c>
      <c r="D13" s="36">
        <v>5315006649441</v>
      </c>
      <c r="E13" s="34" t="s">
        <v>65</v>
      </c>
      <c r="F13" s="39">
        <v>1</v>
      </c>
      <c r="G13" s="35">
        <v>0</v>
      </c>
      <c r="H13" s="6">
        <f t="shared" si="0"/>
        <v>3</v>
      </c>
      <c r="I13" s="40" t="s">
        <v>41</v>
      </c>
    </row>
    <row r="14" spans="1:9" x14ac:dyDescent="0.2">
      <c r="A14" s="14">
        <v>5</v>
      </c>
      <c r="B14" s="7" t="s">
        <v>87</v>
      </c>
      <c r="C14" s="34" t="s">
        <v>67</v>
      </c>
      <c r="D14" s="36">
        <v>2915001130947</v>
      </c>
      <c r="E14" s="34" t="s">
        <v>68</v>
      </c>
      <c r="F14" s="39">
        <v>1</v>
      </c>
      <c r="G14" s="35">
        <v>0</v>
      </c>
      <c r="H14" s="6">
        <f t="shared" si="0"/>
        <v>3</v>
      </c>
      <c r="I14" s="40" t="s">
        <v>40</v>
      </c>
    </row>
    <row r="15" spans="1:9" x14ac:dyDescent="0.2">
      <c r="A15" s="14">
        <v>6</v>
      </c>
      <c r="B15" s="7" t="s">
        <v>88</v>
      </c>
      <c r="C15" s="34" t="s">
        <v>69</v>
      </c>
      <c r="D15" s="36">
        <v>5315006639520</v>
      </c>
      <c r="E15" s="34" t="s">
        <v>70</v>
      </c>
      <c r="F15" s="39">
        <v>1</v>
      </c>
      <c r="G15" s="35">
        <v>0</v>
      </c>
      <c r="H15" s="6">
        <f t="shared" si="0"/>
        <v>3</v>
      </c>
      <c r="I15" s="40" t="s">
        <v>46</v>
      </c>
    </row>
    <row r="16" spans="1:9" x14ac:dyDescent="0.2">
      <c r="A16" s="14">
        <v>7</v>
      </c>
      <c r="B16" s="7" t="s">
        <v>89</v>
      </c>
      <c r="C16" s="34" t="s">
        <v>72</v>
      </c>
      <c r="D16" s="36">
        <v>5360003479015</v>
      </c>
      <c r="E16" s="34" t="s">
        <v>73</v>
      </c>
      <c r="F16" s="39">
        <v>1</v>
      </c>
      <c r="G16" s="35">
        <v>0</v>
      </c>
      <c r="H16" s="6">
        <f t="shared" si="0"/>
        <v>3</v>
      </c>
      <c r="I16" s="40" t="s">
        <v>34</v>
      </c>
    </row>
    <row r="17" spans="1:9" x14ac:dyDescent="0.2">
      <c r="A17" s="14">
        <v>8</v>
      </c>
      <c r="B17" s="7" t="s">
        <v>90</v>
      </c>
      <c r="C17" s="34" t="s">
        <v>75</v>
      </c>
      <c r="D17" s="36">
        <v>5305003737575</v>
      </c>
      <c r="E17" s="34" t="s">
        <v>76</v>
      </c>
      <c r="F17" s="39">
        <v>4</v>
      </c>
      <c r="G17" s="35">
        <v>0</v>
      </c>
      <c r="H17" s="6">
        <f t="shared" si="0"/>
        <v>12</v>
      </c>
      <c r="I17" s="40" t="s">
        <v>36</v>
      </c>
    </row>
    <row r="18" spans="1:9" x14ac:dyDescent="0.2">
      <c r="A18" s="14">
        <v>9</v>
      </c>
      <c r="B18" s="37" t="s">
        <v>43</v>
      </c>
      <c r="C18" s="34" t="s">
        <v>79</v>
      </c>
      <c r="D18" s="36">
        <v>5305005848682</v>
      </c>
      <c r="E18" s="34" t="s">
        <v>76</v>
      </c>
      <c r="F18" s="39">
        <v>2</v>
      </c>
      <c r="G18" s="35">
        <v>0</v>
      </c>
      <c r="H18" s="14">
        <v>6</v>
      </c>
      <c r="I18" s="40" t="s">
        <v>38</v>
      </c>
    </row>
  </sheetData>
  <sortState ref="B10:I18">
    <sortCondition ref="B9"/>
  </sortState>
  <mergeCells count="2">
    <mergeCell ref="D2:E2"/>
    <mergeCell ref="D5:F5"/>
  </mergeCells>
  <pageMargins left="0.7" right="0.7" top="0.75" bottom="0.75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workbookViewId="0">
      <selection sqref="A1:I24"/>
    </sheetView>
  </sheetViews>
  <sheetFormatPr defaultRowHeight="12.75" x14ac:dyDescent="0.2"/>
  <cols>
    <col min="1" max="1" width="5" bestFit="1" customWidth="1"/>
    <col min="2" max="2" width="7.7109375" customWidth="1"/>
    <col min="3" max="3" width="17.28515625" bestFit="1" customWidth="1"/>
    <col min="4" max="4" width="15.85546875" bestFit="1" customWidth="1"/>
    <col min="5" max="5" width="23.5703125" bestFit="1" customWidth="1"/>
    <col min="9" max="9" width="10.5703125" bestFit="1" customWidth="1"/>
  </cols>
  <sheetData>
    <row r="1" spans="1:9" x14ac:dyDescent="0.2">
      <c r="A1" s="1"/>
      <c r="B1" s="1"/>
      <c r="C1" s="42" t="s">
        <v>3</v>
      </c>
      <c r="D1" s="8" t="s">
        <v>80</v>
      </c>
      <c r="E1" s="2"/>
      <c r="F1" s="2"/>
      <c r="G1" s="3" t="s">
        <v>4</v>
      </c>
      <c r="H1" s="3"/>
      <c r="I1" s="5" t="s">
        <v>112</v>
      </c>
    </row>
    <row r="2" spans="1:9" x14ac:dyDescent="0.2">
      <c r="A2" s="1"/>
      <c r="B2" s="1"/>
      <c r="C2" s="42" t="s">
        <v>6</v>
      </c>
      <c r="D2" s="61" t="s">
        <v>48</v>
      </c>
      <c r="E2" s="62"/>
      <c r="F2" s="2"/>
      <c r="G2" s="3" t="s">
        <v>7</v>
      </c>
      <c r="H2" s="3"/>
      <c r="I2" s="38">
        <v>42079</v>
      </c>
    </row>
    <row r="3" spans="1:9" x14ac:dyDescent="0.2">
      <c r="A3" s="1"/>
      <c r="B3" s="1"/>
      <c r="C3" s="42" t="s">
        <v>8</v>
      </c>
      <c r="D3" s="9" t="s">
        <v>21</v>
      </c>
      <c r="E3" s="4" t="s">
        <v>13</v>
      </c>
      <c r="F3" s="2"/>
      <c r="G3" s="2"/>
      <c r="H3" s="2"/>
      <c r="I3" s="2"/>
    </row>
    <row r="4" spans="1:9" x14ac:dyDescent="0.2">
      <c r="A4" s="1"/>
      <c r="B4" s="1"/>
      <c r="C4" s="42" t="s">
        <v>9</v>
      </c>
      <c r="D4" s="10" t="s">
        <v>22</v>
      </c>
      <c r="E4" s="42"/>
      <c r="F4" s="2"/>
      <c r="G4" s="2"/>
      <c r="H4" s="2"/>
      <c r="I4" s="2"/>
    </row>
    <row r="5" spans="1:9" x14ac:dyDescent="0.2">
      <c r="A5" s="1"/>
      <c r="B5" s="5" t="s">
        <v>17</v>
      </c>
      <c r="C5" s="42" t="s">
        <v>10</v>
      </c>
      <c r="D5" s="63" t="s">
        <v>113</v>
      </c>
      <c r="E5" s="64"/>
      <c r="F5" s="64"/>
      <c r="G5" s="2"/>
      <c r="H5" s="2"/>
      <c r="I5" s="2"/>
    </row>
    <row r="6" spans="1:9" x14ac:dyDescent="0.2">
      <c r="A6" s="1"/>
      <c r="B6" s="5" t="s">
        <v>23</v>
      </c>
      <c r="C6" s="42" t="s">
        <v>11</v>
      </c>
      <c r="D6" s="9">
        <v>360</v>
      </c>
      <c r="E6" s="5" t="s">
        <v>55</v>
      </c>
      <c r="F6" s="2"/>
      <c r="G6" s="2"/>
      <c r="H6" s="2"/>
      <c r="I6" s="2"/>
    </row>
    <row r="7" spans="1:9" x14ac:dyDescent="0.2">
      <c r="A7" s="1"/>
      <c r="B7" s="1"/>
      <c r="C7" s="42" t="s">
        <v>12</v>
      </c>
      <c r="D7" s="9">
        <v>30</v>
      </c>
      <c r="E7" s="5" t="s">
        <v>81</v>
      </c>
      <c r="F7" s="2"/>
      <c r="G7" s="2"/>
      <c r="H7" s="2"/>
      <c r="I7" s="2"/>
    </row>
    <row r="8" spans="1:9" x14ac:dyDescent="0.2">
      <c r="A8" s="1"/>
      <c r="B8" s="1"/>
      <c r="C8" s="42"/>
      <c r="D8" s="9"/>
      <c r="E8" s="2"/>
      <c r="F8" s="2"/>
      <c r="G8" s="2"/>
      <c r="H8" s="2"/>
      <c r="I8" s="2"/>
    </row>
    <row r="9" spans="1:9" x14ac:dyDescent="0.2">
      <c r="A9" s="32" t="s">
        <v>14</v>
      </c>
      <c r="B9" s="32" t="s">
        <v>16</v>
      </c>
      <c r="C9" s="32" t="s">
        <v>18</v>
      </c>
      <c r="D9" s="33" t="s">
        <v>0</v>
      </c>
      <c r="E9" s="32" t="s">
        <v>1</v>
      </c>
      <c r="F9" s="32" t="s">
        <v>2</v>
      </c>
      <c r="G9" s="32" t="s">
        <v>19</v>
      </c>
      <c r="H9" s="32" t="s">
        <v>20</v>
      </c>
      <c r="I9" s="32" t="s">
        <v>15</v>
      </c>
    </row>
    <row r="10" spans="1:9" x14ac:dyDescent="0.2">
      <c r="A10" s="43">
        <v>1</v>
      </c>
      <c r="B10" s="44" t="s">
        <v>108</v>
      </c>
      <c r="C10" s="45" t="s">
        <v>109</v>
      </c>
      <c r="D10" s="46">
        <v>5331005840266</v>
      </c>
      <c r="E10" s="45" t="s">
        <v>104</v>
      </c>
      <c r="F10" s="47">
        <v>1</v>
      </c>
      <c r="G10" s="48">
        <v>0</v>
      </c>
      <c r="H10" s="47">
        <v>3</v>
      </c>
      <c r="I10" s="49" t="s">
        <v>33</v>
      </c>
    </row>
    <row r="11" spans="1:9" x14ac:dyDescent="0.2">
      <c r="A11" s="43">
        <v>2</v>
      </c>
      <c r="B11" s="44" t="s">
        <v>102</v>
      </c>
      <c r="C11" s="45" t="s">
        <v>103</v>
      </c>
      <c r="D11" s="46">
        <v>5331006311342</v>
      </c>
      <c r="E11" s="45" t="s">
        <v>104</v>
      </c>
      <c r="F11" s="47">
        <v>1</v>
      </c>
      <c r="G11" s="48">
        <v>0</v>
      </c>
      <c r="H11" s="47">
        <v>3</v>
      </c>
      <c r="I11" s="49" t="s">
        <v>105</v>
      </c>
    </row>
    <row r="12" spans="1:9" x14ac:dyDescent="0.2">
      <c r="A12" s="43">
        <v>3</v>
      </c>
      <c r="B12" s="44" t="s">
        <v>106</v>
      </c>
      <c r="C12" s="45" t="s">
        <v>107</v>
      </c>
      <c r="D12" s="46">
        <v>5331005805056</v>
      </c>
      <c r="E12" s="45" t="s">
        <v>104</v>
      </c>
      <c r="F12" s="47">
        <v>1</v>
      </c>
      <c r="G12" s="48">
        <v>0</v>
      </c>
      <c r="H12" s="47">
        <v>3</v>
      </c>
      <c r="I12" s="49" t="s">
        <v>46</v>
      </c>
    </row>
    <row r="13" spans="1:9" x14ac:dyDescent="0.2">
      <c r="A13" s="43">
        <v>4</v>
      </c>
      <c r="B13" s="44" t="s">
        <v>95</v>
      </c>
      <c r="C13" s="45" t="s">
        <v>96</v>
      </c>
      <c r="D13" s="46">
        <v>5940005188522</v>
      </c>
      <c r="E13" s="45" t="s">
        <v>97</v>
      </c>
      <c r="F13" s="47">
        <v>1</v>
      </c>
      <c r="G13" s="48">
        <v>0</v>
      </c>
      <c r="H13" s="47">
        <v>3</v>
      </c>
      <c r="I13" s="49" t="s">
        <v>45</v>
      </c>
    </row>
    <row r="14" spans="1:9" x14ac:dyDescent="0.2">
      <c r="A14" s="43">
        <v>5</v>
      </c>
      <c r="B14" s="44" t="s">
        <v>83</v>
      </c>
      <c r="C14" s="45" t="s">
        <v>93</v>
      </c>
      <c r="D14" s="46">
        <v>5305005432024</v>
      </c>
      <c r="E14" s="45" t="s">
        <v>76</v>
      </c>
      <c r="F14" s="47">
        <v>4</v>
      </c>
      <c r="G14" s="48">
        <v>0</v>
      </c>
      <c r="H14" s="47">
        <v>12</v>
      </c>
      <c r="I14" s="49" t="s">
        <v>36</v>
      </c>
    </row>
    <row r="15" spans="1:9" x14ac:dyDescent="0.2">
      <c r="A15" s="43">
        <v>6</v>
      </c>
      <c r="B15" s="44" t="s">
        <v>114</v>
      </c>
      <c r="C15" s="45" t="s">
        <v>110</v>
      </c>
      <c r="D15" s="46">
        <v>5315010513108</v>
      </c>
      <c r="E15" s="45" t="s">
        <v>65</v>
      </c>
      <c r="F15" s="47">
        <v>6</v>
      </c>
      <c r="G15" s="48">
        <v>0</v>
      </c>
      <c r="H15" s="47">
        <v>18</v>
      </c>
      <c r="I15" s="49" t="s">
        <v>111</v>
      </c>
    </row>
    <row r="16" spans="1:9" x14ac:dyDescent="0.2">
      <c r="A16" s="43">
        <v>7</v>
      </c>
      <c r="B16" s="44" t="s">
        <v>98</v>
      </c>
      <c r="C16" s="45" t="s">
        <v>99</v>
      </c>
      <c r="D16" s="46">
        <v>5305001643423</v>
      </c>
      <c r="E16" s="45" t="s">
        <v>76</v>
      </c>
      <c r="F16" s="47">
        <v>6</v>
      </c>
      <c r="G16" s="48">
        <v>0</v>
      </c>
      <c r="H16" s="47">
        <v>18</v>
      </c>
      <c r="I16" s="49" t="s">
        <v>94</v>
      </c>
    </row>
    <row r="17" spans="1:9" x14ac:dyDescent="0.2">
      <c r="A17" s="50">
        <v>8</v>
      </c>
      <c r="B17" s="44" t="s">
        <v>84</v>
      </c>
      <c r="C17" s="12" t="s">
        <v>58</v>
      </c>
      <c r="D17" s="51">
        <v>3020001849005</v>
      </c>
      <c r="E17" s="12" t="s">
        <v>59</v>
      </c>
      <c r="F17" s="52">
        <v>3</v>
      </c>
      <c r="G17" s="48">
        <v>0</v>
      </c>
      <c r="H17" s="53">
        <f>SUM(F17*3)</f>
        <v>9</v>
      </c>
      <c r="I17" s="29" t="s">
        <v>34</v>
      </c>
    </row>
    <row r="18" spans="1:9" x14ac:dyDescent="0.2">
      <c r="A18" s="50">
        <v>9</v>
      </c>
      <c r="B18" s="44" t="s">
        <v>85</v>
      </c>
      <c r="C18" s="12" t="s">
        <v>62</v>
      </c>
      <c r="D18" s="51">
        <v>5310006395561</v>
      </c>
      <c r="E18" s="12" t="s">
        <v>63</v>
      </c>
      <c r="F18" s="52">
        <v>1</v>
      </c>
      <c r="G18" s="48">
        <v>0</v>
      </c>
      <c r="H18" s="53">
        <f>SUM(F18*3)</f>
        <v>3</v>
      </c>
      <c r="I18" s="29" t="s">
        <v>39</v>
      </c>
    </row>
    <row r="19" spans="1:9" x14ac:dyDescent="0.2">
      <c r="A19" s="43">
        <v>10</v>
      </c>
      <c r="B19" s="44" t="s">
        <v>86</v>
      </c>
      <c r="C19" s="45" t="s">
        <v>101</v>
      </c>
      <c r="D19" s="46">
        <v>5315006649441</v>
      </c>
      <c r="E19" s="45" t="s">
        <v>65</v>
      </c>
      <c r="F19" s="47">
        <v>1</v>
      </c>
      <c r="G19" s="48">
        <v>0</v>
      </c>
      <c r="H19" s="47">
        <v>3</v>
      </c>
      <c r="I19" s="49" t="s">
        <v>41</v>
      </c>
    </row>
    <row r="20" spans="1:9" x14ac:dyDescent="0.2">
      <c r="A20" s="50">
        <v>11</v>
      </c>
      <c r="B20" s="44" t="s">
        <v>87</v>
      </c>
      <c r="C20" s="12" t="s">
        <v>67</v>
      </c>
      <c r="D20" s="51">
        <v>2915001130947</v>
      </c>
      <c r="E20" s="12" t="s">
        <v>68</v>
      </c>
      <c r="F20" s="52">
        <v>1</v>
      </c>
      <c r="G20" s="48">
        <v>0</v>
      </c>
      <c r="H20" s="53">
        <f>SUM(F20*3)</f>
        <v>3</v>
      </c>
      <c r="I20" s="29" t="s">
        <v>40</v>
      </c>
    </row>
    <row r="21" spans="1:9" x14ac:dyDescent="0.2">
      <c r="A21" s="50">
        <v>12</v>
      </c>
      <c r="B21" s="44" t="s">
        <v>88</v>
      </c>
      <c r="C21" s="12" t="s">
        <v>69</v>
      </c>
      <c r="D21" s="51">
        <v>5315006639520</v>
      </c>
      <c r="E21" s="12" t="s">
        <v>70</v>
      </c>
      <c r="F21" s="52">
        <v>1</v>
      </c>
      <c r="G21" s="48">
        <v>0</v>
      </c>
      <c r="H21" s="53">
        <f>SUM(F21*3)</f>
        <v>3</v>
      </c>
      <c r="I21" s="29" t="s">
        <v>38</v>
      </c>
    </row>
    <row r="22" spans="1:9" x14ac:dyDescent="0.2">
      <c r="A22" s="43">
        <v>13</v>
      </c>
      <c r="B22" s="44" t="s">
        <v>89</v>
      </c>
      <c r="C22" s="45" t="s">
        <v>72</v>
      </c>
      <c r="D22" s="46">
        <v>5360003479015</v>
      </c>
      <c r="E22" s="45" t="s">
        <v>73</v>
      </c>
      <c r="F22" s="47">
        <v>1</v>
      </c>
      <c r="G22" s="48">
        <v>0</v>
      </c>
      <c r="H22" s="47">
        <v>3</v>
      </c>
      <c r="I22" s="49" t="s">
        <v>92</v>
      </c>
    </row>
    <row r="23" spans="1:9" x14ac:dyDescent="0.2">
      <c r="A23" s="43">
        <v>14</v>
      </c>
      <c r="B23" s="44" t="s">
        <v>90</v>
      </c>
      <c r="C23" s="45" t="s">
        <v>75</v>
      </c>
      <c r="D23" s="46">
        <v>5305003737575</v>
      </c>
      <c r="E23" s="45" t="s">
        <v>76</v>
      </c>
      <c r="F23" s="47">
        <v>4</v>
      </c>
      <c r="G23" s="48">
        <v>0</v>
      </c>
      <c r="H23" s="47">
        <v>12</v>
      </c>
      <c r="I23" s="49" t="s">
        <v>91</v>
      </c>
    </row>
    <row r="24" spans="1:9" x14ac:dyDescent="0.2">
      <c r="A24" s="50">
        <v>15</v>
      </c>
      <c r="B24" s="54" t="s">
        <v>43</v>
      </c>
      <c r="C24" s="12" t="s">
        <v>79</v>
      </c>
      <c r="D24" s="51">
        <v>5305005848682</v>
      </c>
      <c r="E24" s="12" t="s">
        <v>76</v>
      </c>
      <c r="F24" s="52">
        <v>2</v>
      </c>
      <c r="G24" s="48">
        <v>0</v>
      </c>
      <c r="H24" s="50">
        <v>6</v>
      </c>
      <c r="I24" s="29" t="s">
        <v>100</v>
      </c>
    </row>
  </sheetData>
  <sortState ref="A10:I28">
    <sortCondition ref="B10"/>
  </sortState>
  <mergeCells count="2">
    <mergeCell ref="D2:E2"/>
    <mergeCell ref="D5:F5"/>
  </mergeCells>
  <pageMargins left="0.7" right="0.7" top="0.75" bottom="0.75" header="0.3" footer="0.3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workbookViewId="0">
      <selection activeCell="G39" sqref="G39"/>
    </sheetView>
  </sheetViews>
  <sheetFormatPr defaultRowHeight="12.75" x14ac:dyDescent="0.2"/>
  <cols>
    <col min="1" max="1" width="5" bestFit="1" customWidth="1"/>
    <col min="2" max="2" width="5.42578125" bestFit="1" customWidth="1"/>
    <col min="3" max="3" width="17.28515625" bestFit="1" customWidth="1"/>
    <col min="4" max="4" width="15.85546875" bestFit="1" customWidth="1"/>
    <col min="5" max="5" width="23.5703125" bestFit="1" customWidth="1"/>
    <col min="6" max="6" width="5" bestFit="1" customWidth="1"/>
    <col min="7" max="8" width="9.28515625" bestFit="1" customWidth="1"/>
    <col min="9" max="9" width="10.5703125" bestFit="1" customWidth="1"/>
  </cols>
  <sheetData>
    <row r="1" spans="1:9" x14ac:dyDescent="0.2">
      <c r="A1" s="1"/>
      <c r="B1" s="1"/>
      <c r="C1" s="55" t="s">
        <v>3</v>
      </c>
      <c r="D1" s="8" t="s">
        <v>80</v>
      </c>
      <c r="E1" s="2"/>
      <c r="F1" s="2"/>
      <c r="H1" s="3" t="s">
        <v>4</v>
      </c>
      <c r="I1" s="5" t="s">
        <v>118</v>
      </c>
    </row>
    <row r="2" spans="1:9" x14ac:dyDescent="0.2">
      <c r="A2" s="1"/>
      <c r="B2" s="1"/>
      <c r="C2" s="55" t="s">
        <v>6</v>
      </c>
      <c r="D2" s="61" t="s">
        <v>48</v>
      </c>
      <c r="E2" s="62"/>
      <c r="F2" s="2"/>
      <c r="H2" s="3" t="s">
        <v>7</v>
      </c>
      <c r="I2" s="38">
        <v>42163</v>
      </c>
    </row>
    <row r="3" spans="1:9" x14ac:dyDescent="0.2">
      <c r="A3" s="1"/>
      <c r="B3" s="1"/>
      <c r="C3" s="55" t="s">
        <v>8</v>
      </c>
      <c r="D3" s="9" t="s">
        <v>21</v>
      </c>
      <c r="E3" s="4" t="s">
        <v>13</v>
      </c>
      <c r="F3" s="2"/>
      <c r="G3" s="2"/>
      <c r="H3" s="2"/>
      <c r="I3" s="2"/>
    </row>
    <row r="4" spans="1:9" x14ac:dyDescent="0.2">
      <c r="A4" s="1"/>
      <c r="B4" s="1"/>
      <c r="C4" s="55" t="s">
        <v>9</v>
      </c>
      <c r="D4" s="10" t="s">
        <v>22</v>
      </c>
      <c r="E4" s="55"/>
      <c r="F4" s="2"/>
      <c r="G4" s="2"/>
      <c r="H4" s="2"/>
      <c r="I4" s="2"/>
    </row>
    <row r="5" spans="1:9" x14ac:dyDescent="0.2">
      <c r="A5" s="1"/>
      <c r="B5" s="5" t="s">
        <v>17</v>
      </c>
      <c r="C5" s="55" t="s">
        <v>10</v>
      </c>
      <c r="D5" s="63" t="s">
        <v>113</v>
      </c>
      <c r="E5" s="64"/>
      <c r="F5" s="64"/>
      <c r="G5" s="2"/>
      <c r="H5" s="2"/>
      <c r="I5" s="2"/>
    </row>
    <row r="6" spans="1:9" x14ac:dyDescent="0.2">
      <c r="A6" s="1"/>
      <c r="B6" s="5" t="s">
        <v>23</v>
      </c>
      <c r="C6" s="55" t="s">
        <v>11</v>
      </c>
      <c r="D6" s="9">
        <v>360</v>
      </c>
      <c r="E6" s="5" t="s">
        <v>55</v>
      </c>
      <c r="F6" s="2"/>
      <c r="G6" s="2"/>
      <c r="H6" s="2"/>
      <c r="I6" s="2"/>
    </row>
    <row r="7" spans="1:9" x14ac:dyDescent="0.2">
      <c r="A7" s="1"/>
      <c r="B7" s="1"/>
      <c r="C7" s="55" t="s">
        <v>12</v>
      </c>
      <c r="D7" s="9">
        <v>30</v>
      </c>
      <c r="E7" s="5" t="s">
        <v>81</v>
      </c>
      <c r="F7" s="2"/>
      <c r="G7" s="2"/>
      <c r="H7" s="2"/>
      <c r="I7" s="2"/>
    </row>
    <row r="8" spans="1:9" x14ac:dyDescent="0.2">
      <c r="A8" s="1"/>
      <c r="B8" s="1"/>
      <c r="C8" s="55"/>
      <c r="D8" s="9"/>
      <c r="E8" s="2"/>
      <c r="F8" s="2"/>
      <c r="G8" s="2"/>
      <c r="H8" s="2"/>
      <c r="I8" s="2"/>
    </row>
    <row r="9" spans="1:9" x14ac:dyDescent="0.2">
      <c r="A9" s="32" t="s">
        <v>14</v>
      </c>
      <c r="B9" s="32" t="s">
        <v>16</v>
      </c>
      <c r="C9" s="32" t="s">
        <v>18</v>
      </c>
      <c r="D9" s="33" t="s">
        <v>0</v>
      </c>
      <c r="E9" s="32" t="s">
        <v>1</v>
      </c>
      <c r="F9" s="32" t="s">
        <v>2</v>
      </c>
      <c r="G9" s="32" t="s">
        <v>19</v>
      </c>
      <c r="H9" s="32" t="s">
        <v>20</v>
      </c>
      <c r="I9" s="32" t="s">
        <v>15</v>
      </c>
    </row>
    <row r="10" spans="1:9" x14ac:dyDescent="0.2">
      <c r="A10" s="32">
        <v>1</v>
      </c>
      <c r="B10" s="32" t="s">
        <v>115</v>
      </c>
      <c r="C10" s="57" t="s">
        <v>116</v>
      </c>
      <c r="D10" s="58">
        <v>5331005840265</v>
      </c>
      <c r="E10" s="57" t="s">
        <v>104</v>
      </c>
      <c r="F10" s="57">
        <v>1</v>
      </c>
      <c r="G10" s="57">
        <v>0</v>
      </c>
      <c r="H10" s="57">
        <v>3</v>
      </c>
      <c r="I10" s="57" t="s">
        <v>117</v>
      </c>
    </row>
    <row r="11" spans="1:9" x14ac:dyDescent="0.2">
      <c r="A11" s="43">
        <v>1</v>
      </c>
      <c r="B11" s="44" t="s">
        <v>108</v>
      </c>
      <c r="C11" s="45" t="s">
        <v>109</v>
      </c>
      <c r="D11" s="46">
        <v>5331005840266</v>
      </c>
      <c r="E11" s="45" t="s">
        <v>104</v>
      </c>
      <c r="F11" s="47">
        <v>1</v>
      </c>
      <c r="G11" s="48">
        <v>0</v>
      </c>
      <c r="H11" s="47">
        <v>3</v>
      </c>
      <c r="I11" s="49" t="s">
        <v>33</v>
      </c>
    </row>
    <row r="12" spans="1:9" x14ac:dyDescent="0.2">
      <c r="A12" s="43">
        <v>2</v>
      </c>
      <c r="B12" s="44" t="s">
        <v>102</v>
      </c>
      <c r="C12" s="45" t="s">
        <v>103</v>
      </c>
      <c r="D12" s="46">
        <v>5331006311342</v>
      </c>
      <c r="E12" s="45" t="s">
        <v>104</v>
      </c>
      <c r="F12" s="47">
        <v>1</v>
      </c>
      <c r="G12" s="48">
        <v>0</v>
      </c>
      <c r="H12" s="47">
        <v>3</v>
      </c>
      <c r="I12" s="49" t="s">
        <v>105</v>
      </c>
    </row>
    <row r="13" spans="1:9" x14ac:dyDescent="0.2">
      <c r="A13" s="43">
        <v>3</v>
      </c>
      <c r="B13" s="44" t="s">
        <v>106</v>
      </c>
      <c r="C13" s="45" t="s">
        <v>107</v>
      </c>
      <c r="D13" s="46">
        <v>5331005805056</v>
      </c>
      <c r="E13" s="45" t="s">
        <v>104</v>
      </c>
      <c r="F13" s="47">
        <v>1</v>
      </c>
      <c r="G13" s="48">
        <v>0</v>
      </c>
      <c r="H13" s="47">
        <v>3</v>
      </c>
      <c r="I13" s="49" t="s">
        <v>46</v>
      </c>
    </row>
    <row r="14" spans="1:9" x14ac:dyDescent="0.2">
      <c r="A14" s="43">
        <v>4</v>
      </c>
      <c r="B14" s="44" t="s">
        <v>95</v>
      </c>
      <c r="C14" s="45" t="s">
        <v>96</v>
      </c>
      <c r="D14" s="46">
        <v>5940005188522</v>
      </c>
      <c r="E14" s="45" t="s">
        <v>97</v>
      </c>
      <c r="F14" s="47">
        <v>1</v>
      </c>
      <c r="G14" s="48">
        <v>0</v>
      </c>
      <c r="H14" s="47">
        <v>3</v>
      </c>
      <c r="I14" s="49" t="s">
        <v>45</v>
      </c>
    </row>
    <row r="15" spans="1:9" x14ac:dyDescent="0.2">
      <c r="A15" s="43">
        <v>5</v>
      </c>
      <c r="B15" s="44" t="s">
        <v>83</v>
      </c>
      <c r="C15" s="45" t="s">
        <v>93</v>
      </c>
      <c r="D15" s="46">
        <v>5305005432024</v>
      </c>
      <c r="E15" s="45" t="s">
        <v>76</v>
      </c>
      <c r="F15" s="47">
        <v>4</v>
      </c>
      <c r="G15" s="48">
        <v>0</v>
      </c>
      <c r="H15" s="47">
        <v>12</v>
      </c>
      <c r="I15" s="49" t="s">
        <v>36</v>
      </c>
    </row>
    <row r="16" spans="1:9" x14ac:dyDescent="0.2">
      <c r="A16" s="43">
        <v>6</v>
      </c>
      <c r="B16" s="44" t="s">
        <v>114</v>
      </c>
      <c r="C16" s="45" t="s">
        <v>110</v>
      </c>
      <c r="D16" s="46">
        <v>5315010513108</v>
      </c>
      <c r="E16" s="45" t="s">
        <v>65</v>
      </c>
      <c r="F16" s="47">
        <v>6</v>
      </c>
      <c r="G16" s="48">
        <v>0</v>
      </c>
      <c r="H16" s="47">
        <v>18</v>
      </c>
      <c r="I16" s="49" t="s">
        <v>111</v>
      </c>
    </row>
    <row r="17" spans="1:9" x14ac:dyDescent="0.2">
      <c r="A17" s="43">
        <v>7</v>
      </c>
      <c r="B17" s="44" t="s">
        <v>98</v>
      </c>
      <c r="C17" s="45" t="s">
        <v>99</v>
      </c>
      <c r="D17" s="46">
        <v>5305001643423</v>
      </c>
      <c r="E17" s="45" t="s">
        <v>76</v>
      </c>
      <c r="F17" s="47">
        <v>6</v>
      </c>
      <c r="G17" s="48">
        <v>0</v>
      </c>
      <c r="H17" s="47">
        <v>18</v>
      </c>
      <c r="I17" s="49" t="s">
        <v>94</v>
      </c>
    </row>
    <row r="18" spans="1:9" x14ac:dyDescent="0.2">
      <c r="A18" s="50">
        <v>8</v>
      </c>
      <c r="B18" s="44" t="s">
        <v>84</v>
      </c>
      <c r="C18" s="12" t="s">
        <v>58</v>
      </c>
      <c r="D18" s="51">
        <v>3020001849005</v>
      </c>
      <c r="E18" s="12" t="s">
        <v>59</v>
      </c>
      <c r="F18" s="52">
        <v>3</v>
      </c>
      <c r="G18" s="48">
        <v>0</v>
      </c>
      <c r="H18" s="53">
        <f>SUM(F18*3)</f>
        <v>9</v>
      </c>
      <c r="I18" s="29" t="s">
        <v>34</v>
      </c>
    </row>
    <row r="19" spans="1:9" x14ac:dyDescent="0.2">
      <c r="A19" s="50">
        <v>9</v>
      </c>
      <c r="B19" s="44" t="s">
        <v>85</v>
      </c>
      <c r="C19" s="12" t="s">
        <v>62</v>
      </c>
      <c r="D19" s="51">
        <v>5310006395561</v>
      </c>
      <c r="E19" s="12" t="s">
        <v>63</v>
      </c>
      <c r="F19" s="52">
        <v>1</v>
      </c>
      <c r="G19" s="48">
        <v>0</v>
      </c>
      <c r="H19" s="53">
        <f>SUM(F19*3)</f>
        <v>3</v>
      </c>
      <c r="I19" s="29" t="s">
        <v>39</v>
      </c>
    </row>
    <row r="20" spans="1:9" x14ac:dyDescent="0.2">
      <c r="A20" s="43">
        <v>10</v>
      </c>
      <c r="B20" s="44" t="s">
        <v>86</v>
      </c>
      <c r="C20" s="45" t="s">
        <v>101</v>
      </c>
      <c r="D20" s="46">
        <v>5315006649441</v>
      </c>
      <c r="E20" s="45" t="s">
        <v>65</v>
      </c>
      <c r="F20" s="47">
        <v>1</v>
      </c>
      <c r="G20" s="48">
        <v>0</v>
      </c>
      <c r="H20" s="47">
        <v>3</v>
      </c>
      <c r="I20" s="49" t="s">
        <v>41</v>
      </c>
    </row>
    <row r="21" spans="1:9" x14ac:dyDescent="0.2">
      <c r="A21" s="50">
        <v>11</v>
      </c>
      <c r="B21" s="44" t="s">
        <v>87</v>
      </c>
      <c r="C21" s="12" t="s">
        <v>67</v>
      </c>
      <c r="D21" s="51">
        <v>2915001130947</v>
      </c>
      <c r="E21" s="12" t="s">
        <v>68</v>
      </c>
      <c r="F21" s="52">
        <v>1</v>
      </c>
      <c r="G21" s="48">
        <v>0</v>
      </c>
      <c r="H21" s="53">
        <f>SUM(F21*3)</f>
        <v>3</v>
      </c>
      <c r="I21" s="29" t="s">
        <v>40</v>
      </c>
    </row>
    <row r="22" spans="1:9" x14ac:dyDescent="0.2">
      <c r="A22" s="50">
        <v>12</v>
      </c>
      <c r="B22" s="44" t="s">
        <v>88</v>
      </c>
      <c r="C22" s="12" t="s">
        <v>69</v>
      </c>
      <c r="D22" s="51">
        <v>5315006639520</v>
      </c>
      <c r="E22" s="12" t="s">
        <v>70</v>
      </c>
      <c r="F22" s="52">
        <v>1</v>
      </c>
      <c r="G22" s="48">
        <v>0</v>
      </c>
      <c r="H22" s="53">
        <f>SUM(F22*3)</f>
        <v>3</v>
      </c>
      <c r="I22" s="29" t="s">
        <v>38</v>
      </c>
    </row>
    <row r="23" spans="1:9" x14ac:dyDescent="0.2">
      <c r="A23" s="43">
        <v>13</v>
      </c>
      <c r="B23" s="44" t="s">
        <v>89</v>
      </c>
      <c r="C23" s="45" t="s">
        <v>72</v>
      </c>
      <c r="D23" s="46">
        <v>5360003479015</v>
      </c>
      <c r="E23" s="45" t="s">
        <v>73</v>
      </c>
      <c r="F23" s="47">
        <v>1</v>
      </c>
      <c r="G23" s="48">
        <v>0</v>
      </c>
      <c r="H23" s="47">
        <v>3</v>
      </c>
      <c r="I23" s="49" t="s">
        <v>92</v>
      </c>
    </row>
    <row r="24" spans="1:9" x14ac:dyDescent="0.2">
      <c r="A24" s="43">
        <v>14</v>
      </c>
      <c r="B24" s="44" t="s">
        <v>90</v>
      </c>
      <c r="C24" s="45" t="s">
        <v>75</v>
      </c>
      <c r="D24" s="46">
        <v>5305003737575</v>
      </c>
      <c r="E24" s="45" t="s">
        <v>76</v>
      </c>
      <c r="F24" s="47">
        <v>4</v>
      </c>
      <c r="G24" s="48">
        <v>0</v>
      </c>
      <c r="H24" s="47">
        <v>12</v>
      </c>
      <c r="I24" s="49" t="s">
        <v>91</v>
      </c>
    </row>
    <row r="25" spans="1:9" x14ac:dyDescent="0.2">
      <c r="A25" s="50">
        <v>15</v>
      </c>
      <c r="B25" s="54" t="s">
        <v>43</v>
      </c>
      <c r="C25" s="12" t="s">
        <v>79</v>
      </c>
      <c r="D25" s="51">
        <v>5305005848682</v>
      </c>
      <c r="E25" s="12" t="s">
        <v>76</v>
      </c>
      <c r="F25" s="52">
        <v>2</v>
      </c>
      <c r="G25" s="48">
        <v>0</v>
      </c>
      <c r="H25" s="50">
        <v>6</v>
      </c>
      <c r="I25" s="29" t="s">
        <v>100</v>
      </c>
    </row>
  </sheetData>
  <mergeCells count="2">
    <mergeCell ref="D2:E2"/>
    <mergeCell ref="D5:F5"/>
  </mergeCells>
  <pageMargins left="0.7" right="0.7" top="0.75" bottom="0.75" header="0.3" footer="0.3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workbookViewId="0">
      <selection activeCell="E19" sqref="E19"/>
    </sheetView>
  </sheetViews>
  <sheetFormatPr defaultRowHeight="12.75" x14ac:dyDescent="0.2"/>
  <cols>
    <col min="1" max="1" width="5" bestFit="1" customWidth="1"/>
    <col min="2" max="2" width="5.42578125" bestFit="1" customWidth="1"/>
    <col min="3" max="3" width="17.28515625" bestFit="1" customWidth="1"/>
    <col min="4" max="4" width="15.85546875" bestFit="1" customWidth="1"/>
    <col min="5" max="5" width="24" bestFit="1" customWidth="1"/>
    <col min="6" max="6" width="5" bestFit="1" customWidth="1"/>
    <col min="7" max="7" width="9.28515625" bestFit="1" customWidth="1"/>
    <col min="8" max="9" width="10.5703125" bestFit="1" customWidth="1"/>
  </cols>
  <sheetData>
    <row r="1" spans="1:9" x14ac:dyDescent="0.2">
      <c r="A1" s="1"/>
      <c r="B1" s="1"/>
      <c r="C1" s="56" t="s">
        <v>3</v>
      </c>
      <c r="D1" s="8" t="s">
        <v>80</v>
      </c>
      <c r="E1" s="2"/>
      <c r="F1" s="2"/>
      <c r="G1" s="3" t="s">
        <v>4</v>
      </c>
      <c r="H1" s="5" t="s">
        <v>121</v>
      </c>
    </row>
    <row r="2" spans="1:9" x14ac:dyDescent="0.2">
      <c r="A2" s="1"/>
      <c r="B2" s="1"/>
      <c r="C2" s="56" t="s">
        <v>6</v>
      </c>
      <c r="D2" s="61" t="s">
        <v>48</v>
      </c>
      <c r="E2" s="62"/>
      <c r="F2" s="2"/>
      <c r="G2" s="3" t="s">
        <v>7</v>
      </c>
      <c r="H2" s="38">
        <v>42167</v>
      </c>
    </row>
    <row r="3" spans="1:9" x14ac:dyDescent="0.2">
      <c r="A3" s="1"/>
      <c r="B3" s="1"/>
      <c r="C3" s="56" t="s">
        <v>8</v>
      </c>
      <c r="D3" s="9" t="s">
        <v>21</v>
      </c>
      <c r="E3" s="5" t="s">
        <v>119</v>
      </c>
      <c r="F3" s="2"/>
      <c r="G3" s="2"/>
      <c r="H3" s="2"/>
      <c r="I3" s="2"/>
    </row>
    <row r="4" spans="1:9" x14ac:dyDescent="0.2">
      <c r="A4" s="1"/>
      <c r="B4" s="1"/>
      <c r="C4" s="56" t="s">
        <v>9</v>
      </c>
      <c r="D4" s="10" t="s">
        <v>22</v>
      </c>
      <c r="E4" s="56"/>
      <c r="F4" s="2"/>
      <c r="G4" s="2"/>
      <c r="H4" s="2"/>
      <c r="I4" s="2"/>
    </row>
    <row r="5" spans="1:9" x14ac:dyDescent="0.2">
      <c r="A5" s="1"/>
      <c r="B5" s="5" t="s">
        <v>17</v>
      </c>
      <c r="C5" s="56" t="s">
        <v>10</v>
      </c>
      <c r="D5" s="63" t="s">
        <v>120</v>
      </c>
      <c r="E5" s="64"/>
      <c r="F5" s="64"/>
      <c r="G5" s="2"/>
      <c r="H5" s="2"/>
      <c r="I5" s="2"/>
    </row>
    <row r="6" spans="1:9" x14ac:dyDescent="0.2">
      <c r="A6" s="1"/>
      <c r="B6" s="5" t="s">
        <v>23</v>
      </c>
      <c r="C6" s="56" t="s">
        <v>11</v>
      </c>
      <c r="D6" s="9">
        <v>360</v>
      </c>
      <c r="E6" s="5" t="s">
        <v>55</v>
      </c>
      <c r="F6" s="2"/>
      <c r="G6" s="2"/>
      <c r="H6" s="2"/>
      <c r="I6" s="2"/>
    </row>
    <row r="7" spans="1:9" x14ac:dyDescent="0.2">
      <c r="A7" s="1"/>
      <c r="B7" s="1"/>
      <c r="C7" s="56" t="s">
        <v>12</v>
      </c>
      <c r="D7" s="9">
        <v>30</v>
      </c>
      <c r="F7" s="2"/>
      <c r="G7" s="2"/>
      <c r="H7" s="2"/>
      <c r="I7" s="2"/>
    </row>
    <row r="8" spans="1:9" x14ac:dyDescent="0.2">
      <c r="A8" s="1"/>
      <c r="B8" s="1"/>
      <c r="C8" s="56"/>
      <c r="D8" s="9"/>
      <c r="E8" s="2"/>
      <c r="F8" s="2"/>
      <c r="G8" s="2"/>
      <c r="H8" s="2"/>
      <c r="I8" s="2"/>
    </row>
    <row r="9" spans="1:9" x14ac:dyDescent="0.2">
      <c r="A9" s="32" t="s">
        <v>14</v>
      </c>
      <c r="B9" s="32" t="s">
        <v>16</v>
      </c>
      <c r="C9" s="32" t="s">
        <v>18</v>
      </c>
      <c r="D9" s="33" t="s">
        <v>0</v>
      </c>
      <c r="E9" s="32" t="s">
        <v>1</v>
      </c>
      <c r="F9" s="32" t="s">
        <v>2</v>
      </c>
      <c r="G9" s="32" t="s">
        <v>20</v>
      </c>
      <c r="H9" s="32" t="s">
        <v>15</v>
      </c>
    </row>
    <row r="10" spans="1:9" x14ac:dyDescent="0.2">
      <c r="A10" s="57">
        <v>1</v>
      </c>
      <c r="B10" s="32" t="s">
        <v>115</v>
      </c>
      <c r="C10" s="57" t="s">
        <v>116</v>
      </c>
      <c r="D10" s="58">
        <v>5331005840265</v>
      </c>
      <c r="E10" s="57" t="s">
        <v>104</v>
      </c>
      <c r="F10" s="57">
        <v>1</v>
      </c>
      <c r="G10" s="57">
        <v>3</v>
      </c>
      <c r="H10" s="57" t="s">
        <v>142</v>
      </c>
    </row>
    <row r="11" spans="1:9" x14ac:dyDescent="0.2">
      <c r="A11" s="43">
        <v>2</v>
      </c>
      <c r="B11" s="44" t="s">
        <v>108</v>
      </c>
      <c r="C11" s="45" t="s">
        <v>109</v>
      </c>
      <c r="D11" s="46">
        <v>5331005840266</v>
      </c>
      <c r="E11" s="45" t="s">
        <v>104</v>
      </c>
      <c r="F11" s="47">
        <v>1</v>
      </c>
      <c r="G11" s="47">
        <v>3</v>
      </c>
      <c r="H11" s="49" t="s">
        <v>33</v>
      </c>
    </row>
    <row r="12" spans="1:9" x14ac:dyDescent="0.2">
      <c r="A12" s="43">
        <v>3</v>
      </c>
      <c r="B12" s="44" t="s">
        <v>102</v>
      </c>
      <c r="C12" s="45" t="s">
        <v>103</v>
      </c>
      <c r="D12" s="46">
        <v>5331006311342</v>
      </c>
      <c r="E12" s="45" t="s">
        <v>104</v>
      </c>
      <c r="F12" s="47">
        <v>1</v>
      </c>
      <c r="G12" s="47">
        <v>3</v>
      </c>
      <c r="H12" s="49" t="s">
        <v>105</v>
      </c>
    </row>
    <row r="13" spans="1:9" x14ac:dyDescent="0.2">
      <c r="A13" s="43">
        <v>4</v>
      </c>
      <c r="B13" s="44" t="s">
        <v>106</v>
      </c>
      <c r="C13" s="45" t="s">
        <v>107</v>
      </c>
      <c r="D13" s="46">
        <v>5331005805056</v>
      </c>
      <c r="E13" s="45" t="s">
        <v>104</v>
      </c>
      <c r="F13" s="47">
        <v>1</v>
      </c>
      <c r="G13" s="47">
        <v>3</v>
      </c>
      <c r="H13" s="49" t="s">
        <v>46</v>
      </c>
    </row>
    <row r="14" spans="1:9" x14ac:dyDescent="0.2">
      <c r="A14" s="43">
        <v>5</v>
      </c>
      <c r="B14" s="44" t="s">
        <v>95</v>
      </c>
      <c r="C14" s="45" t="s">
        <v>96</v>
      </c>
      <c r="D14" s="46">
        <v>5940005188522</v>
      </c>
      <c r="E14" s="45" t="s">
        <v>97</v>
      </c>
      <c r="F14" s="47">
        <v>1</v>
      </c>
      <c r="G14" s="47">
        <v>3</v>
      </c>
      <c r="H14" s="49" t="s">
        <v>45</v>
      </c>
    </row>
    <row r="15" spans="1:9" x14ac:dyDescent="0.2">
      <c r="A15" s="43">
        <v>6</v>
      </c>
      <c r="B15" s="44" t="s">
        <v>83</v>
      </c>
      <c r="C15" s="45" t="s">
        <v>93</v>
      </c>
      <c r="D15" s="46">
        <v>5305005432024</v>
      </c>
      <c r="E15" s="45" t="s">
        <v>136</v>
      </c>
      <c r="F15" s="47">
        <v>4</v>
      </c>
      <c r="G15" s="47">
        <v>12</v>
      </c>
      <c r="H15" s="49" t="s">
        <v>36</v>
      </c>
    </row>
    <row r="16" spans="1:9" x14ac:dyDescent="0.2">
      <c r="A16" s="43">
        <v>7</v>
      </c>
      <c r="B16" s="44" t="s">
        <v>114</v>
      </c>
      <c r="C16" s="45" t="s">
        <v>110</v>
      </c>
      <c r="D16" s="46">
        <v>5315010513108</v>
      </c>
      <c r="E16" s="45" t="s">
        <v>65</v>
      </c>
      <c r="F16" s="47">
        <v>6</v>
      </c>
      <c r="G16" s="47">
        <v>18</v>
      </c>
      <c r="H16" s="49" t="s">
        <v>111</v>
      </c>
    </row>
    <row r="17" spans="1:8" x14ac:dyDescent="0.2">
      <c r="A17" s="43">
        <v>8</v>
      </c>
      <c r="B17" s="44" t="s">
        <v>98</v>
      </c>
      <c r="C17" s="45" t="s">
        <v>99</v>
      </c>
      <c r="D17" s="46">
        <v>5305001643423</v>
      </c>
      <c r="E17" s="45" t="s">
        <v>136</v>
      </c>
      <c r="F17" s="47">
        <v>6</v>
      </c>
      <c r="G17" s="47">
        <v>18</v>
      </c>
      <c r="H17" s="49" t="s">
        <v>94</v>
      </c>
    </row>
    <row r="18" spans="1:8" x14ac:dyDescent="0.2">
      <c r="A18" s="50">
        <v>9</v>
      </c>
      <c r="B18" s="44" t="s">
        <v>84</v>
      </c>
      <c r="C18" s="12" t="s">
        <v>58</v>
      </c>
      <c r="D18" s="51">
        <v>3020001849005</v>
      </c>
      <c r="E18" s="12" t="s">
        <v>59</v>
      </c>
      <c r="F18" s="52">
        <v>3</v>
      </c>
      <c r="G18" s="53">
        <f>SUM(F18*3)</f>
        <v>9</v>
      </c>
      <c r="H18" s="29" t="s">
        <v>34</v>
      </c>
    </row>
    <row r="19" spans="1:8" x14ac:dyDescent="0.2">
      <c r="A19" s="50">
        <v>10</v>
      </c>
      <c r="B19" s="44" t="s">
        <v>85</v>
      </c>
      <c r="C19" s="12" t="s">
        <v>62</v>
      </c>
      <c r="D19" s="51">
        <v>5310006395561</v>
      </c>
      <c r="E19" s="12" t="s">
        <v>135</v>
      </c>
      <c r="F19" s="52">
        <v>1</v>
      </c>
      <c r="G19" s="53">
        <f>SUM(F19*3)</f>
        <v>3</v>
      </c>
      <c r="H19" s="29" t="s">
        <v>39</v>
      </c>
    </row>
    <row r="20" spans="1:8" x14ac:dyDescent="0.2">
      <c r="A20" s="43">
        <v>11</v>
      </c>
      <c r="B20" s="44" t="s">
        <v>86</v>
      </c>
      <c r="C20" s="45" t="s">
        <v>101</v>
      </c>
      <c r="D20" s="46">
        <v>5315006649441</v>
      </c>
      <c r="E20" s="45" t="s">
        <v>65</v>
      </c>
      <c r="F20" s="47">
        <v>1</v>
      </c>
      <c r="G20" s="47">
        <v>3</v>
      </c>
      <c r="H20" s="49" t="s">
        <v>41</v>
      </c>
    </row>
    <row r="21" spans="1:8" x14ac:dyDescent="0.2">
      <c r="A21" s="50">
        <v>12</v>
      </c>
      <c r="B21" s="44" t="s">
        <v>87</v>
      </c>
      <c r="C21" s="12" t="s">
        <v>67</v>
      </c>
      <c r="D21" s="51">
        <v>2915001130947</v>
      </c>
      <c r="E21" s="12" t="s">
        <v>133</v>
      </c>
      <c r="F21" s="52">
        <v>1</v>
      </c>
      <c r="G21" s="53">
        <f>SUM(F21*3)</f>
        <v>3</v>
      </c>
      <c r="H21" s="29" t="s">
        <v>40</v>
      </c>
    </row>
    <row r="22" spans="1:8" x14ac:dyDescent="0.2">
      <c r="A22" s="50">
        <v>13</v>
      </c>
      <c r="B22" s="44" t="s">
        <v>88</v>
      </c>
      <c r="C22" s="12" t="s">
        <v>69</v>
      </c>
      <c r="D22" s="51">
        <v>5315006639520</v>
      </c>
      <c r="E22" s="12" t="s">
        <v>134</v>
      </c>
      <c r="F22" s="52">
        <v>1</v>
      </c>
      <c r="G22" s="53">
        <f>SUM(F22*3)</f>
        <v>3</v>
      </c>
      <c r="H22" s="29" t="s">
        <v>38</v>
      </c>
    </row>
    <row r="23" spans="1:8" x14ac:dyDescent="0.2">
      <c r="A23" s="43">
        <v>14</v>
      </c>
      <c r="B23" s="44" t="s">
        <v>89</v>
      </c>
      <c r="C23" s="45" t="s">
        <v>72</v>
      </c>
      <c r="D23" s="46">
        <v>5360003479015</v>
      </c>
      <c r="E23" s="45" t="s">
        <v>73</v>
      </c>
      <c r="F23" s="47">
        <v>1</v>
      </c>
      <c r="G23" s="47">
        <v>3</v>
      </c>
      <c r="H23" s="49" t="s">
        <v>92</v>
      </c>
    </row>
    <row r="24" spans="1:8" x14ac:dyDescent="0.2">
      <c r="A24" s="43">
        <v>15</v>
      </c>
      <c r="B24" s="44" t="s">
        <v>90</v>
      </c>
      <c r="C24" s="45" t="s">
        <v>75</v>
      </c>
      <c r="D24" s="46">
        <v>5305003737575</v>
      </c>
      <c r="E24" s="45" t="s">
        <v>136</v>
      </c>
      <c r="F24" s="47">
        <v>4</v>
      </c>
      <c r="G24" s="47">
        <v>12</v>
      </c>
      <c r="H24" s="49" t="s">
        <v>91</v>
      </c>
    </row>
    <row r="25" spans="1:8" x14ac:dyDescent="0.2">
      <c r="A25" s="43">
        <v>16</v>
      </c>
      <c r="B25" s="59" t="s">
        <v>128</v>
      </c>
      <c r="C25" s="45" t="s">
        <v>122</v>
      </c>
      <c r="D25" s="46">
        <v>5305001740601</v>
      </c>
      <c r="E25" s="45" t="s">
        <v>136</v>
      </c>
      <c r="F25" s="47">
        <v>2</v>
      </c>
      <c r="G25" s="47">
        <v>6</v>
      </c>
      <c r="H25" s="60" t="s">
        <v>137</v>
      </c>
    </row>
    <row r="26" spans="1:8" x14ac:dyDescent="0.2">
      <c r="A26" s="43">
        <v>17</v>
      </c>
      <c r="B26" s="59" t="s">
        <v>129</v>
      </c>
      <c r="C26" s="45" t="s">
        <v>123</v>
      </c>
      <c r="D26" s="46">
        <v>5365005162800</v>
      </c>
      <c r="E26" s="45" t="s">
        <v>124</v>
      </c>
      <c r="F26" s="47">
        <v>1</v>
      </c>
      <c r="G26" s="47">
        <v>3</v>
      </c>
      <c r="H26" s="60" t="s">
        <v>138</v>
      </c>
    </row>
    <row r="27" spans="1:8" x14ac:dyDescent="0.2">
      <c r="A27" s="43">
        <v>18</v>
      </c>
      <c r="B27" s="59" t="s">
        <v>130</v>
      </c>
      <c r="C27" s="45" t="s">
        <v>125</v>
      </c>
      <c r="D27" s="46">
        <v>5365005405570</v>
      </c>
      <c r="E27" s="45" t="s">
        <v>124</v>
      </c>
      <c r="F27" s="47">
        <v>1</v>
      </c>
      <c r="G27" s="47">
        <v>3</v>
      </c>
      <c r="H27" s="60" t="s">
        <v>139</v>
      </c>
    </row>
    <row r="28" spans="1:8" x14ac:dyDescent="0.2">
      <c r="A28" s="43">
        <v>19</v>
      </c>
      <c r="B28" s="59" t="s">
        <v>131</v>
      </c>
      <c r="C28" s="45" t="s">
        <v>126</v>
      </c>
      <c r="D28" s="46">
        <v>5365005407066</v>
      </c>
      <c r="E28" s="45" t="s">
        <v>124</v>
      </c>
      <c r="F28" s="47">
        <v>1</v>
      </c>
      <c r="G28" s="47">
        <v>3</v>
      </c>
      <c r="H28" s="60" t="s">
        <v>140</v>
      </c>
    </row>
    <row r="29" spans="1:8" x14ac:dyDescent="0.2">
      <c r="A29" s="43">
        <v>20</v>
      </c>
      <c r="B29" s="59" t="s">
        <v>132</v>
      </c>
      <c r="C29" s="45" t="s">
        <v>127</v>
      </c>
      <c r="D29" s="46">
        <v>5365008175233</v>
      </c>
      <c r="E29" s="45" t="s">
        <v>124</v>
      </c>
      <c r="F29" s="47">
        <v>1</v>
      </c>
      <c r="G29" s="47">
        <v>3</v>
      </c>
      <c r="H29" s="60" t="s">
        <v>141</v>
      </c>
    </row>
    <row r="30" spans="1:8" x14ac:dyDescent="0.2">
      <c r="A30" s="50">
        <v>21</v>
      </c>
      <c r="B30" s="54" t="s">
        <v>43</v>
      </c>
      <c r="C30" s="12" t="s">
        <v>79</v>
      </c>
      <c r="D30" s="51">
        <v>5305005848682</v>
      </c>
      <c r="E30" s="12" t="s">
        <v>136</v>
      </c>
      <c r="F30" s="52">
        <v>2</v>
      </c>
      <c r="G30" s="50">
        <v>6</v>
      </c>
      <c r="H30" s="29" t="s">
        <v>100</v>
      </c>
    </row>
  </sheetData>
  <sortState ref="A10:I30">
    <sortCondition ref="B10"/>
  </sortState>
  <mergeCells count="2">
    <mergeCell ref="D2:E2"/>
    <mergeCell ref="D5:F5"/>
  </mergeCells>
  <pageMargins left="0.7" right="0.7" top="0.75" bottom="0.75" header="0.3" footer="0.3"/>
  <pageSetup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abSelected="1" workbookViewId="0">
      <selection activeCell="F35" sqref="F35"/>
    </sheetView>
  </sheetViews>
  <sheetFormatPr defaultRowHeight="12.75" x14ac:dyDescent="0.2"/>
  <cols>
    <col min="2" max="2" width="14.5703125" bestFit="1" customWidth="1"/>
    <col min="3" max="3" width="14.140625" bestFit="1" customWidth="1"/>
    <col min="4" max="4" width="17.28515625" bestFit="1" customWidth="1"/>
    <col min="7" max="7" width="10.5703125" bestFit="1" customWidth="1"/>
  </cols>
  <sheetData>
    <row r="1" spans="1:7" x14ac:dyDescent="0.2">
      <c r="A1" s="32" t="s">
        <v>16</v>
      </c>
      <c r="B1" s="32" t="s">
        <v>18</v>
      </c>
      <c r="C1" s="33" t="s">
        <v>0</v>
      </c>
      <c r="D1" s="32" t="s">
        <v>1</v>
      </c>
      <c r="E1" s="32" t="s">
        <v>2</v>
      </c>
      <c r="F1" s="32" t="s">
        <v>20</v>
      </c>
      <c r="G1" s="32" t="s">
        <v>15</v>
      </c>
    </row>
    <row r="2" spans="1:7" x14ac:dyDescent="0.2">
      <c r="A2" s="32" t="s">
        <v>115</v>
      </c>
      <c r="B2" s="57" t="s">
        <v>116</v>
      </c>
      <c r="C2" s="58">
        <v>5331005840265</v>
      </c>
      <c r="D2" s="57" t="s">
        <v>104</v>
      </c>
      <c r="E2" s="57">
        <v>1</v>
      </c>
      <c r="F2" s="57">
        <v>3</v>
      </c>
      <c r="G2" s="57" t="s">
        <v>142</v>
      </c>
    </row>
    <row r="3" spans="1:7" x14ac:dyDescent="0.2">
      <c r="A3" s="44" t="s">
        <v>108</v>
      </c>
      <c r="B3" s="45" t="s">
        <v>109</v>
      </c>
      <c r="C3" s="46">
        <v>5331005840266</v>
      </c>
      <c r="D3" s="45" t="s">
        <v>104</v>
      </c>
      <c r="E3" s="47">
        <v>1</v>
      </c>
      <c r="F3" s="47">
        <v>3</v>
      </c>
      <c r="G3" s="49" t="s">
        <v>33</v>
      </c>
    </row>
    <row r="4" spans="1:7" x14ac:dyDescent="0.2">
      <c r="A4" s="44" t="s">
        <v>102</v>
      </c>
      <c r="B4" s="45" t="s">
        <v>103</v>
      </c>
      <c r="C4" s="46">
        <v>5331006311342</v>
      </c>
      <c r="D4" s="45" t="s">
        <v>104</v>
      </c>
      <c r="E4" s="47">
        <v>1</v>
      </c>
      <c r="F4" s="47">
        <v>3</v>
      </c>
      <c r="G4" s="49" t="s">
        <v>105</v>
      </c>
    </row>
    <row r="5" spans="1:7" x14ac:dyDescent="0.2">
      <c r="A5" s="44" t="s">
        <v>106</v>
      </c>
      <c r="B5" s="45" t="s">
        <v>107</v>
      </c>
      <c r="C5" s="46">
        <v>5331005805056</v>
      </c>
      <c r="D5" s="45" t="s">
        <v>104</v>
      </c>
      <c r="E5" s="47">
        <v>1</v>
      </c>
      <c r="F5" s="47">
        <v>3</v>
      </c>
      <c r="G5" s="49" t="s">
        <v>46</v>
      </c>
    </row>
    <row r="6" spans="1:7" x14ac:dyDescent="0.2">
      <c r="A6" s="44" t="s">
        <v>95</v>
      </c>
      <c r="B6" s="45" t="s">
        <v>96</v>
      </c>
      <c r="C6" s="46">
        <v>5940005188522</v>
      </c>
      <c r="D6" s="45" t="s">
        <v>97</v>
      </c>
      <c r="E6" s="47">
        <v>1</v>
      </c>
      <c r="F6" s="47">
        <v>3</v>
      </c>
      <c r="G6" s="49" t="s">
        <v>45</v>
      </c>
    </row>
    <row r="7" spans="1:7" x14ac:dyDescent="0.2">
      <c r="A7" s="44" t="s">
        <v>83</v>
      </c>
      <c r="B7" s="45" t="s">
        <v>93</v>
      </c>
      <c r="C7" s="46">
        <v>5305005432024</v>
      </c>
      <c r="D7" s="45" t="s">
        <v>136</v>
      </c>
      <c r="E7" s="47">
        <v>4</v>
      </c>
      <c r="F7" s="47">
        <v>12</v>
      </c>
      <c r="G7" s="49" t="s">
        <v>36</v>
      </c>
    </row>
    <row r="8" spans="1:7" x14ac:dyDescent="0.2">
      <c r="A8" s="44" t="s">
        <v>114</v>
      </c>
      <c r="B8" s="45" t="s">
        <v>110</v>
      </c>
      <c r="C8" s="46">
        <v>5315010513108</v>
      </c>
      <c r="D8" s="45" t="s">
        <v>65</v>
      </c>
      <c r="E8" s="47">
        <v>6</v>
      </c>
      <c r="F8" s="47">
        <v>18</v>
      </c>
      <c r="G8" s="49" t="s">
        <v>111</v>
      </c>
    </row>
    <row r="9" spans="1:7" x14ac:dyDescent="0.2">
      <c r="A9" s="44" t="s">
        <v>98</v>
      </c>
      <c r="B9" s="45" t="s">
        <v>99</v>
      </c>
      <c r="C9" s="46">
        <v>5305001643423</v>
      </c>
      <c r="D9" s="45" t="s">
        <v>136</v>
      </c>
      <c r="E9" s="47">
        <v>6</v>
      </c>
      <c r="F9" s="47">
        <v>18</v>
      </c>
      <c r="G9" s="49" t="s">
        <v>94</v>
      </c>
    </row>
    <row r="10" spans="1:7" x14ac:dyDescent="0.2">
      <c r="A10" s="44" t="s">
        <v>84</v>
      </c>
      <c r="B10" s="12" t="s">
        <v>58</v>
      </c>
      <c r="C10" s="51">
        <v>3020001849005</v>
      </c>
      <c r="D10" s="12" t="s">
        <v>59</v>
      </c>
      <c r="E10" s="52">
        <v>3</v>
      </c>
      <c r="F10" s="53">
        <f>SUM(E10*3)</f>
        <v>9</v>
      </c>
      <c r="G10" s="29" t="s">
        <v>34</v>
      </c>
    </row>
    <row r="11" spans="1:7" x14ac:dyDescent="0.2">
      <c r="A11" s="44" t="s">
        <v>85</v>
      </c>
      <c r="B11" s="12" t="s">
        <v>62</v>
      </c>
      <c r="C11" s="51">
        <v>5310006395561</v>
      </c>
      <c r="D11" s="12" t="s">
        <v>135</v>
      </c>
      <c r="E11" s="52">
        <v>1</v>
      </c>
      <c r="F11" s="53">
        <f>SUM(E11*3)</f>
        <v>3</v>
      </c>
      <c r="G11" s="29" t="s">
        <v>39</v>
      </c>
    </row>
    <row r="12" spans="1:7" x14ac:dyDescent="0.2">
      <c r="A12" s="44" t="s">
        <v>86</v>
      </c>
      <c r="B12" s="45" t="s">
        <v>101</v>
      </c>
      <c r="C12" s="46">
        <v>5315006649441</v>
      </c>
      <c r="D12" s="45" t="s">
        <v>65</v>
      </c>
      <c r="E12" s="47">
        <v>1</v>
      </c>
      <c r="F12" s="47">
        <v>3</v>
      </c>
      <c r="G12" s="49" t="s">
        <v>41</v>
      </c>
    </row>
    <row r="13" spans="1:7" x14ac:dyDescent="0.2">
      <c r="A13" s="44" t="s">
        <v>87</v>
      </c>
      <c r="B13" s="12" t="s">
        <v>67</v>
      </c>
      <c r="C13" s="51">
        <v>2915001130947</v>
      </c>
      <c r="D13" s="12" t="s">
        <v>133</v>
      </c>
      <c r="E13" s="52">
        <v>1</v>
      </c>
      <c r="F13" s="53">
        <f>SUM(E13*3)</f>
        <v>3</v>
      </c>
      <c r="G13" s="29" t="s">
        <v>40</v>
      </c>
    </row>
    <row r="14" spans="1:7" x14ac:dyDescent="0.2">
      <c r="A14" s="44" t="s">
        <v>88</v>
      </c>
      <c r="B14" s="12" t="s">
        <v>69</v>
      </c>
      <c r="C14" s="51">
        <v>5315006639520</v>
      </c>
      <c r="D14" s="12" t="s">
        <v>134</v>
      </c>
      <c r="E14" s="52">
        <v>1</v>
      </c>
      <c r="F14" s="53">
        <f>SUM(E14*3)</f>
        <v>3</v>
      </c>
      <c r="G14" s="29" t="s">
        <v>38</v>
      </c>
    </row>
    <row r="15" spans="1:7" x14ac:dyDescent="0.2">
      <c r="A15" s="44" t="s">
        <v>89</v>
      </c>
      <c r="B15" s="45" t="s">
        <v>72</v>
      </c>
      <c r="C15" s="46">
        <v>5360003479015</v>
      </c>
      <c r="D15" s="45" t="s">
        <v>73</v>
      </c>
      <c r="E15" s="47">
        <v>1</v>
      </c>
      <c r="F15" s="47">
        <v>3</v>
      </c>
      <c r="G15" s="49" t="s">
        <v>92</v>
      </c>
    </row>
    <row r="16" spans="1:7" x14ac:dyDescent="0.2">
      <c r="A16" s="44" t="s">
        <v>90</v>
      </c>
      <c r="B16" s="45" t="s">
        <v>75</v>
      </c>
      <c r="C16" s="46">
        <v>5305003737575</v>
      </c>
      <c r="D16" s="45" t="s">
        <v>136</v>
      </c>
      <c r="E16" s="47">
        <v>4</v>
      </c>
      <c r="F16" s="47">
        <v>12</v>
      </c>
      <c r="G16" s="49" t="s">
        <v>91</v>
      </c>
    </row>
    <row r="17" spans="1:7" x14ac:dyDescent="0.2">
      <c r="A17" s="59" t="s">
        <v>128</v>
      </c>
      <c r="B17" s="45" t="s">
        <v>122</v>
      </c>
      <c r="C17" s="46">
        <v>5305001740601</v>
      </c>
      <c r="D17" s="45" t="s">
        <v>136</v>
      </c>
      <c r="E17" s="47">
        <v>2</v>
      </c>
      <c r="F17" s="47">
        <v>6</v>
      </c>
      <c r="G17" s="60" t="s">
        <v>137</v>
      </c>
    </row>
    <row r="18" spans="1:7" x14ac:dyDescent="0.2">
      <c r="A18" s="59" t="s">
        <v>129</v>
      </c>
      <c r="B18" s="45" t="s">
        <v>123</v>
      </c>
      <c r="C18" s="46">
        <v>5365005162800</v>
      </c>
      <c r="D18" s="45" t="s">
        <v>124</v>
      </c>
      <c r="E18" s="47">
        <v>1</v>
      </c>
      <c r="F18" s="47">
        <v>3</v>
      </c>
      <c r="G18" s="60" t="s">
        <v>138</v>
      </c>
    </row>
    <row r="19" spans="1:7" x14ac:dyDescent="0.2">
      <c r="A19" s="59" t="s">
        <v>130</v>
      </c>
      <c r="B19" s="45" t="s">
        <v>125</v>
      </c>
      <c r="C19" s="46">
        <v>5365005405570</v>
      </c>
      <c r="D19" s="45" t="s">
        <v>124</v>
      </c>
      <c r="E19" s="47">
        <v>1</v>
      </c>
      <c r="F19" s="47">
        <v>3</v>
      </c>
      <c r="G19" s="60" t="s">
        <v>139</v>
      </c>
    </row>
    <row r="20" spans="1:7" x14ac:dyDescent="0.2">
      <c r="A20" s="59" t="s">
        <v>131</v>
      </c>
      <c r="B20" s="45" t="s">
        <v>126</v>
      </c>
      <c r="C20" s="46">
        <v>5365005407066</v>
      </c>
      <c r="D20" s="45" t="s">
        <v>124</v>
      </c>
      <c r="E20" s="47">
        <v>1</v>
      </c>
      <c r="F20" s="47">
        <v>3</v>
      </c>
      <c r="G20" s="60" t="s">
        <v>140</v>
      </c>
    </row>
    <row r="21" spans="1:7" x14ac:dyDescent="0.2">
      <c r="A21" s="59" t="s">
        <v>132</v>
      </c>
      <c r="B21" s="45" t="s">
        <v>127</v>
      </c>
      <c r="C21" s="46">
        <v>5365008175233</v>
      </c>
      <c r="D21" s="45" t="s">
        <v>124</v>
      </c>
      <c r="E21" s="47">
        <v>1</v>
      </c>
      <c r="F21" s="47">
        <v>3</v>
      </c>
      <c r="G21" s="60" t="s">
        <v>141</v>
      </c>
    </row>
    <row r="22" spans="1:7" x14ac:dyDescent="0.2">
      <c r="A22" s="54" t="s">
        <v>43</v>
      </c>
      <c r="B22" s="12" t="s">
        <v>79</v>
      </c>
      <c r="C22" s="51">
        <v>5305005848682</v>
      </c>
      <c r="D22" s="12" t="s">
        <v>136</v>
      </c>
      <c r="E22" s="52">
        <v>2</v>
      </c>
      <c r="F22" s="50">
        <v>6</v>
      </c>
      <c r="G22" s="29" t="s">
        <v>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Sheet1</vt:lpstr>
      <vt:lpstr> Baseline</vt:lpstr>
      <vt:lpstr>REV A</vt:lpstr>
      <vt:lpstr>REV B</vt:lpstr>
      <vt:lpstr>REV C</vt:lpstr>
      <vt:lpstr>TBDB</vt:lpstr>
      <vt:lpstr>' Baseline'!Print_Area</vt:lpstr>
      <vt:lpstr>'REV A'!Print_Area</vt:lpstr>
      <vt:lpstr>'REV B'!Print_Area</vt:lpstr>
      <vt:lpstr>'REV C'!Print_Area</vt:lpstr>
    </vt:vector>
  </TitlesOfParts>
  <Company>Lockheed Martin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Timothy Grant</dc:creator>
  <cp:lastModifiedBy>Barnes, Michael S DLA CTR AVIATION</cp:lastModifiedBy>
  <cp:lastPrinted>2015-08-07T11:37:56Z</cp:lastPrinted>
  <dcterms:created xsi:type="dcterms:W3CDTF">2004-09-30T17:31:35Z</dcterms:created>
  <dcterms:modified xsi:type="dcterms:W3CDTF">2016-01-28T16:07:53Z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Author">
    <vt:lpwstr>ACCT03\tjgrant</vt:lpwstr>
  </property>
  <property fmtid="{D5CDD505-2E9C-101B-9397-08002B2CF9AE}" pid="3" name="Document Sensitivity">
    <vt:lpwstr>1</vt:lpwstr>
  </property>
  <property fmtid="{D5CDD505-2E9C-101B-9397-08002B2CF9AE}" pid="4" name="ThirdParty">
    <vt:lpwstr/>
  </property>
  <property fmtid="{D5CDD505-2E9C-101B-9397-08002B2CF9AE}" pid="5" name="OCI Restriction">
    <vt:bool>false</vt:bool>
  </property>
  <property fmtid="{D5CDD505-2E9C-101B-9397-08002B2CF9AE}" pid="6" name="OCI Additional Info">
    <vt:lpwstr/>
  </property>
  <property fmtid="{D5CDD505-2E9C-101B-9397-08002B2CF9AE}" pid="7" name="Allow Header Overwrite">
    <vt:bool>false</vt:bool>
  </property>
  <property fmtid="{D5CDD505-2E9C-101B-9397-08002B2CF9AE}" pid="8" name="Allow Footer Overwrite">
    <vt:bool>false</vt:bool>
  </property>
  <property fmtid="{D5CDD505-2E9C-101B-9397-08002B2CF9AE}" pid="9" name="Multiple Selected">
    <vt:lpwstr>-1</vt:lpwstr>
  </property>
</Properties>
</file>